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D84501C5-C97F-4E35-9E9B-182D54B98339}" xr6:coauthVersionLast="47" xr6:coauthVersionMax="47" xr10:uidLastSave="{00000000-0000-0000-0000-000000000000}"/>
  <workbookProtection workbookPassword="E499"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7" i="1" l="1"/>
  <c r="B431" i="1" l="1"/>
  <c r="N426" i="1"/>
  <c r="N425" i="1"/>
  <c r="B383" i="1"/>
  <c r="N379" i="1"/>
  <c r="N378" i="1"/>
  <c r="N377" i="1"/>
  <c r="B176" i="1"/>
  <c r="N172" i="1"/>
  <c r="N171" i="1"/>
  <c r="N170" i="1"/>
  <c r="M82" i="1" l="1"/>
  <c r="M81" i="1"/>
  <c r="M80" i="1"/>
  <c r="M21" i="1"/>
  <c r="M509" i="1" s="1"/>
  <c r="M20" i="1"/>
  <c r="M507" i="1" s="1"/>
  <c r="B12" i="1"/>
  <c r="E11" i="1"/>
  <c r="E10" i="1"/>
  <c r="E9" i="1"/>
  <c r="E8" i="1"/>
  <c r="E7" i="1"/>
  <c r="B591" i="1" l="1"/>
  <c r="B510" i="1"/>
  <c r="B653" i="1" s="1"/>
  <c r="B549" i="1"/>
  <c r="B677" i="1" l="1"/>
  <c r="G719" i="1"/>
  <c r="B665" i="1"/>
  <c r="E719" i="1"/>
</calcChain>
</file>

<file path=xl/sharedStrings.xml><?xml version="1.0" encoding="utf-8"?>
<sst xmlns="http://schemas.openxmlformats.org/spreadsheetml/2006/main" count="489" uniqueCount="253">
  <si>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</si>
  <si>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</si>
  <si>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</si>
  <si>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</si>
  <si>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</si>
  <si>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</si>
  <si>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</si>
  <si>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</si>
  <si>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</si>
  <si>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</si>
  <si>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</si>
  <si>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</si>
  <si>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</si>
  <si>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</si>
  <si>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</si>
  <si>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</si>
  <si>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</si>
  <si>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</si>
  <si>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</si>
  <si>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</si>
  <si>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</si>
  <si>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</si>
  <si>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</si>
  <si>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</si>
  <si>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</si>
  <si>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</si>
  <si>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</si>
  <si>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</si>
  <si>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</si>
  <si>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</si>
  <si>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</si>
  <si>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</si>
  <si>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</si>
  <si>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</si>
  <si>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</si>
  <si>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</si>
  <si>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</si>
  <si>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</si>
  <si>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</si>
  <si>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</si>
  <si>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</si>
  <si>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</si>
  <si>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</si>
  <si>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</si>
  <si>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</si>
  <si>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</si>
  <si>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</si>
  <si>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</si>
  <si>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</si>
  <si>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</si>
  <si>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</si>
  <si>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</si>
  <si>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</si>
  <si>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</si>
  <si>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</si>
  <si>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</si>
  <si>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</si>
  <si>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</si>
  <si>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</si>
  <si>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</si>
  <si>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</si>
  <si>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</si>
  <si>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</si>
  <si>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</si>
  <si>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</si>
  <si>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</si>
  <si>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</si>
  <si>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</si>
  <si>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</si>
  <si>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</si>
  <si>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</si>
  <si>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</si>
  <si>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</si>
  <si>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</si>
  <si>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</si>
  <si>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</si>
  <si>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</si>
  <si>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</si>
  <si>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</si>
  <si>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</si>
  <si>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</si>
  <si>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</si>
  <si>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</si>
  <si>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</si>
  <si>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</si>
  <si>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</si>
  <si>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</si>
  <si>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</si>
  <si>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</si>
  <si>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</si>
  <si>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</si>
  <si>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</si>
  <si>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</si>
  <si>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</si>
  <si>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</si>
  <si>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</si>
  <si>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</si>
  <si>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</si>
  <si>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</si>
  <si>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</si>
  <si>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</si>
  <si>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</si>
  <si>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</si>
  <si>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</si>
  <si>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</si>
  <si>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</si>
  <si>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</si>
  <si>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</si>
  <si>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</si>
  <si>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</si>
  <si>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</si>
  <si>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</si>
  <si>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</si>
  <si>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</si>
  <si>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</si>
  <si>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</si>
  <si>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</si>
  <si>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</si>
  <si>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</si>
  <si>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</si>
  <si>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</si>
  <si>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</si>
  <si>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</si>
  <si>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</si>
  <si>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</si>
  <si>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</si>
  <si>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</si>
  <si>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</si>
  <si>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</si>
  <si>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</si>
  <si>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</si>
  <si>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</si>
  <si>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</si>
  <si>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</si>
  <si>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</si>
  <si>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</si>
  <si>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</si>
  <si>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</si>
  <si>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</si>
  <si>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</si>
  <si>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</si>
  <si>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</si>
  <si>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</si>
  <si>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</si>
  <si>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</si>
  <si>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</si>
  <si>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</si>
  <si>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</si>
  <si>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</si>
  <si>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</si>
  <si>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</si>
  <si>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</si>
  <si>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</si>
  <si>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</si>
  <si>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</si>
  <si>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</si>
  <si>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</si>
  <si>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</si>
  <si>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</si>
  <si>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No. of years, the above Substation have been in operation as on the originally scheduled date of bid opening.</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</si>
  <si>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</si>
  <si>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</si>
  <si>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</si>
  <si>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</si>
  <si>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</si>
  <si>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</si>
  <si>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</si>
  <si>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</si>
  <si>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</si>
  <si>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</si>
  <si>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</si>
  <si>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</si>
  <si>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</si>
  <si>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</si>
  <si>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</si>
  <si>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</si>
  <si>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</si>
  <si>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</si>
  <si>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</si>
  <si>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</si>
  <si>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</si>
  <si>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</si>
  <si>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</si>
  <si>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</si>
  <si>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</si>
  <si>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</si>
  <si>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</si>
  <si>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</si>
  <si>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</si>
  <si>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</si>
  <si>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</si>
  <si>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</si>
  <si>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</si>
  <si>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</si>
  <si>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</si>
  <si>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</si>
  <si>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</si>
  <si>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</si>
  <si>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</si>
  <si>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</si>
  <si>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</si>
  <si>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</si>
  <si>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</si>
  <si>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</si>
  <si>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</si>
  <si>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</si>
  <si>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</si>
  <si>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</si>
  <si>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</si>
  <si>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</si>
  <si>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</si>
  <si>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</si>
  <si>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</si>
  <si>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</si>
  <si>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Name of Contract Undertaken for manufacturing 715KV or above voltage level Gas Insulated Switchgear (GIS) Circuit Breaker bays</t>
  </si>
  <si>
    <t>Whether valid collaboration agreement for technology transfer / license to design, manufacture, test and supply 715KV or above voltage level GIS equipment in India furnished along with the bid. (Applicable for the Bidder/Manufacturer(s) wish/proposes to qualify through  Route-2 of Annexure-A(BDS))</t>
  </si>
  <si>
    <t>Whether valid collaboration agreement for technology transfer / license to design, manufacture, test and supply 715KV or above voltage level GIS equipment in India furnished along with the bid. (Applicable for the Bidder/Manufacturer(s) wish/proposes to qualify through  Route-3 of Annexure-A(BDS))</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</si>
  <si>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</si>
  <si>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</si>
  <si>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^Note- “Annual gross revenue from operations/gross operating income as incorporated in the profit &amp; loss account excluding other operative income / other income”.</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</si>
  <si>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</si>
  <si>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</si>
  <si>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</si>
  <si>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</si>
  <si>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</si>
  <si>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</si>
  <si>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NOTE: type test reports of Collaborator/ Parent Company/ Subsidiary Company/ Group Company shall also be acceptable, for which a confirmation shall be furnished along with the bid as per format attached in the bidding documents (Attachment-24 in Volume-III)</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</si>
  <si>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</si>
  <si>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</si>
  <si>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</si>
  <si>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</si>
  <si>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</si>
  <si>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</si>
  <si>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</si>
  <si>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</si>
  <si>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345kV or above voltage level in one (1) substation or switchyard during the last seven (7) years and these bays must be in satisfactory operation# as on the originally scheduled date of bid opening mentioned above.</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</si>
  <si>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</si>
  <si>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</si>
  <si>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</si>
  <si>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SPECIFICATION No. :  CC/NT/W-GIS/DOM/A04/24/10629</t>
  </si>
  <si>
    <t>2023-2024</t>
  </si>
  <si>
    <t>400kV GIS Substation Package SS-135 (Re-tender) for (a) Extension of 400kV Pandiabili GIS Substation under ERBS-I. (b) Extension of Rangpo 132kV GIS Substation under ERBS-II (c) Bay Extension of Misa GIS S/s under NERES-XXVIII</t>
  </si>
  <si>
    <r>
      <rPr>
        <i/>
        <sz val="12"/>
        <color rgb="FF000000"/>
        <rFont val="Book Antiqua"/>
        <family val="1"/>
      </rPr>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r>
    <r>
      <rPr>
        <i/>
        <sz val="12"/>
        <color indexed="8"/>
        <rFont val="Book Antiqua"/>
        <family val="1"/>
      </rPr>
      <t xml:space="preserve">
</t>
    </r>
  </si>
  <si>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above.QR Credential of proposed GIS Manufacturer(s) must be submitted along with the bid.
iii.Bidder must submit a Manufacturer Authorization Form (MAF) from offered GIS manufacturer(s) (as per enclosed format in bidding document ) along with the Bid  confirming that a legally enforceable Joint deed of Undertaking as per format enclosed at…of Bidding document shall be submitted at the time of signing of contract.</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</si>
  <si>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In case of package comprises of multiple  voltage level in one GIS substation and/or Extension of more then one  GIS Substation(s), GIS from different manufacturer(s) shall also be acceptable subject to the condition that one voltage class of GIS at any substation is supplied from one manufacturer only.  In such cases bidder must submit MAF from all the proposed GIS Manufacturer(s) in their bid.</t>
  </si>
  <si>
    <t>Minimum Average Annual Turnover^(MAAT) of the bidder for best three years i.e. 36 months out of last five financial years of the bidder should be not less than   [Rs. 65.70 Crore or equivalent for 400kV GIS substation package SS-135 (Re-tender)]</t>
  </si>
  <si>
    <t>Liquid Assets (LA) and/or evidence of access to or availability of credit facilities should be not less than [Rs. 10.95 Crore or equivalent for 400kV GIS substation package SS-135 (Re-tender)].</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</si>
  <si>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</si>
  <si>
    <t>Do you have audited results for FY 2024-25</t>
  </si>
  <si>
    <t>2024-2025</t>
  </si>
  <si>
    <t>In addition to the data/details furnished as above, the information available at ‘Information on Record’ (IoR) portal of POWERGRID may also be considered as our submission for purpose of QR compliance.</t>
  </si>
  <si>
    <t>Whether  Manufacturer Authorization Form (MAF) from offered GIS manufacturer(s) (as per enclosed format in bidding document) (confirming that a legally enforceable Joint deed of Undertaking (as per enclosed format at Form 22 in Section VI, Vol-I of bidding document) shall be submitted at the time of signing of contract) is enclosed with the bid</t>
  </si>
  <si>
    <r>
      <rPr>
        <b/>
        <i/>
        <sz val="12"/>
        <rFont val="Book Antiqua"/>
        <family val="1"/>
      </rPr>
      <t>Route-1:</t>
    </r>
    <r>
      <rPr>
        <i/>
        <sz val="12"/>
        <rFont val="Book Antiqua"/>
        <family val="1"/>
      </rPr>
      <t xml:space="preserve">
</t>
    </r>
    <r>
      <rPr>
        <i/>
        <sz val="14"/>
        <rFont val="Book Antiqua"/>
        <family val="1"/>
      </rPr>
      <t>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16/10/2025.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</si>
</sst>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i/>
      <sz val="14"/>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500">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1" xfId="1" applyFont="1" applyBorder="1" applyAlignment="1" applyProtection="1">
      <alignment horizontal="left" vertical="top" wrapText="1"/>
      <protection hidden="1"/>
    </xf>
    <xf numFmtId="0" fontId="16" fillId="0" borderId="0" xfId="1" applyFont="1" applyAlignment="1" applyProtection="1">
      <alignment horizontal="left" vertical="top" indent="5"/>
      <protection hidden="1"/>
    </xf>
    <xf numFmtId="0" fontId="17" fillId="0" borderId="0" xfId="1" applyFont="1" applyAlignment="1" applyProtection="1">
      <alignment horizontal="left" vertical="top"/>
      <protection hidden="1"/>
    </xf>
    <xf numFmtId="0" fontId="16" fillId="0" borderId="0" xfId="1" applyFont="1" applyAlignment="1" applyProtection="1">
      <alignment horizontal="left" vertical="top" wrapText="1"/>
      <protection hidden="1"/>
    </xf>
    <xf numFmtId="0" fontId="18" fillId="0" borderId="0" xfId="1" applyFont="1" applyAlignment="1" applyProtection="1">
      <alignment horizontal="center" vertical="center" wrapText="1"/>
      <protection hidden="1"/>
    </xf>
    <xf numFmtId="0" fontId="16" fillId="0" borderId="0" xfId="1" applyFont="1" applyAlignment="1" applyProtection="1">
      <alignment horizontal="center" vertical="center" wrapText="1"/>
      <protection hidden="1"/>
    </xf>
    <xf numFmtId="0" fontId="16" fillId="0" borderId="0" xfId="1" applyFont="1" applyAlignment="1" applyProtection="1">
      <alignment horizontal="left" vertical="center"/>
      <protection hidden="1"/>
    </xf>
    <xf numFmtId="0" fontId="16" fillId="0" borderId="0" xfId="1" applyFont="1" applyProtection="1">
      <protection hidden="1"/>
    </xf>
    <xf numFmtId="0" fontId="16" fillId="0" borderId="0" xfId="1" applyFont="1" applyAlignment="1" applyProtection="1">
      <alignment vertical="top"/>
      <protection hidden="1"/>
    </xf>
    <xf numFmtId="0" fontId="16" fillId="0" borderId="0" xfId="1" applyFont="1" applyAlignment="1" applyProtection="1">
      <alignment vertical="center"/>
      <protection hidden="1"/>
    </xf>
    <xf numFmtId="0" fontId="16" fillId="0" borderId="0" xfId="1" applyFont="1" applyAlignment="1" applyProtection="1">
      <alignment vertical="center" wrapText="1"/>
      <protection hidden="1"/>
    </xf>
    <xf numFmtId="0" fontId="16" fillId="0" borderId="3" xfId="1" applyFont="1" applyBorder="1" applyAlignment="1" applyProtection="1">
      <alignment vertical="top"/>
      <protection hidden="1"/>
    </xf>
    <xf numFmtId="0" fontId="16" fillId="0" borderId="0" xfId="1" applyFont="1" applyAlignment="1" applyProtection="1">
      <alignment horizontal="center" vertical="top"/>
      <protection hidden="1"/>
    </xf>
    <xf numFmtId="0" fontId="16" fillId="0" borderId="0" xfId="1" applyFont="1" applyAlignment="1" applyProtection="1">
      <alignment horizontal="left"/>
      <protection hidden="1"/>
    </xf>
    <xf numFmtId="0" fontId="16" fillId="3" borderId="34" xfId="1" applyFont="1" applyFill="1" applyBorder="1" applyAlignment="1" applyProtection="1">
      <alignment horizontal="left" vertical="top" wrapText="1"/>
      <protection locked="0" hidden="1"/>
    </xf>
    <xf numFmtId="0" fontId="16" fillId="3" borderId="27" xfId="1" applyFont="1" applyFill="1" applyBorder="1" applyAlignment="1" applyProtection="1">
      <alignment horizontal="left" vertical="top" wrapText="1"/>
      <protection locked="0" hidden="1"/>
    </xf>
    <xf numFmtId="0" fontId="16" fillId="3" borderId="5" xfId="1" applyFont="1" applyFill="1" applyBorder="1" applyAlignment="1" applyProtection="1">
      <alignment horizontal="left" vertical="top" wrapText="1"/>
      <protection locked="0" hidden="1"/>
    </xf>
    <xf numFmtId="0" fontId="16" fillId="0" borderId="3" xfId="1" applyFont="1" applyBorder="1" applyAlignment="1" applyProtection="1">
      <alignment horizontal="left" vertical="top" indent="5"/>
      <protection hidden="1"/>
    </xf>
    <xf numFmtId="0" fontId="16" fillId="0" borderId="0" xfId="1" applyFont="1" applyAlignment="1" applyProtection="1">
      <alignment horizontal="left" vertical="top"/>
      <protection hidden="1"/>
    </xf>
    <xf numFmtId="0" fontId="16" fillId="0" borderId="6" xfId="1" applyFont="1" applyBorder="1" applyAlignment="1" applyProtection="1">
      <alignment horizontal="left" vertical="center" indent="5"/>
      <protection hidden="1"/>
    </xf>
    <xf numFmtId="0" fontId="16" fillId="0" borderId="0" xfId="1" applyFont="1" applyAlignment="1" applyProtection="1">
      <alignment horizontal="left" vertical="center" wrapText="1"/>
      <protection hidden="1"/>
    </xf>
    <xf numFmtId="0" fontId="16" fillId="0" borderId="6" xfId="1" applyFont="1" applyBorder="1" applyAlignment="1" applyProtection="1">
      <alignment horizontal="left" vertical="top" indent="5"/>
      <protection hidden="1"/>
    </xf>
    <xf numFmtId="0" fontId="16" fillId="0" borderId="0" xfId="1" applyFont="1" applyAlignment="1" applyProtection="1">
      <alignment horizontal="right" vertical="center"/>
      <protection hidden="1"/>
    </xf>
    <xf numFmtId="0" fontId="16" fillId="0" borderId="1" xfId="1" applyFont="1" applyBorder="1" applyAlignment="1" applyProtection="1">
      <alignment vertical="top"/>
      <protection hidden="1"/>
    </xf>
    <xf numFmtId="0" fontId="16" fillId="0" borderId="1" xfId="1" applyFont="1" applyBorder="1" applyAlignment="1" applyProtection="1">
      <alignment horizontal="right" vertical="center"/>
      <protection hidden="1"/>
    </xf>
    <xf numFmtId="0" fontId="16" fillId="0" borderId="9" xfId="1" applyFont="1" applyBorder="1" applyAlignment="1" applyProtection="1">
      <alignment horizontal="left" vertical="top" indent="5"/>
      <protection hidden="1"/>
    </xf>
    <xf numFmtId="0" fontId="16" fillId="0" borderId="6" xfId="1" applyFont="1" applyBorder="1" applyAlignment="1" applyProtection="1">
      <alignment vertical="top"/>
      <protection hidden="1"/>
    </xf>
    <xf numFmtId="0" fontId="16" fillId="0" borderId="8" xfId="1" applyFont="1" applyBorder="1" applyProtection="1">
      <protection hidden="1"/>
    </xf>
    <xf numFmtId="0" fontId="16" fillId="0" borderId="7" xfId="1" applyFont="1" applyBorder="1" applyAlignment="1" applyProtection="1">
      <alignment vertical="top"/>
      <protection hidden="1"/>
    </xf>
    <xf numFmtId="0" fontId="16" fillId="0" borderId="8" xfId="1" applyFont="1" applyBorder="1" applyAlignment="1" applyProtection="1">
      <alignment vertical="center" wrapText="1"/>
      <protection hidden="1"/>
    </xf>
    <xf numFmtId="0" fontId="16" fillId="3" borderId="13" xfId="1" applyFont="1" applyFill="1" applyBorder="1" applyAlignment="1" applyProtection="1">
      <alignment horizontal="center" vertical="center" wrapText="1"/>
      <protection hidden="1"/>
    </xf>
    <xf numFmtId="0" fontId="16" fillId="3" borderId="14" xfId="1" applyFont="1" applyFill="1" applyBorder="1" applyAlignment="1" applyProtection="1">
      <alignment horizontal="center" vertical="center" wrapText="1"/>
      <protection hidden="1"/>
    </xf>
    <xf numFmtId="0" fontId="16" fillId="3" borderId="12" xfId="1" applyFont="1" applyFill="1" applyBorder="1" applyAlignment="1" applyProtection="1">
      <alignment horizontal="center" vertical="center" wrapText="1"/>
      <protection hidden="1"/>
    </xf>
    <xf numFmtId="0" fontId="16" fillId="0" borderId="27" xfId="1" applyFont="1" applyBorder="1" applyAlignment="1" applyProtection="1">
      <alignment horizontal="left" vertical="top" wrapText="1"/>
      <protection hidden="1"/>
    </xf>
    <xf numFmtId="0" fontId="16" fillId="0" borderId="2" xfId="1" applyFont="1" applyBorder="1" applyAlignment="1" applyProtection="1">
      <alignment horizontal="left"/>
      <protection hidden="1"/>
    </xf>
    <xf numFmtId="0" fontId="16" fillId="0" borderId="2" xfId="1" applyFont="1" applyBorder="1" applyAlignment="1" applyProtection="1">
      <alignment horizontal="left" vertical="top"/>
      <protection hidden="1"/>
    </xf>
    <xf numFmtId="0" fontId="16" fillId="0" borderId="6" xfId="1" applyFont="1" applyBorder="1" applyAlignment="1" applyProtection="1">
      <alignment horizontal="right" vertical="top"/>
      <protection hidden="1"/>
    </xf>
    <xf numFmtId="0" fontId="16" fillId="3" borderId="4" xfId="1" applyFont="1" applyFill="1" applyBorder="1" applyAlignment="1" applyProtection="1">
      <alignment vertical="center" wrapText="1"/>
      <protection hidden="1"/>
    </xf>
    <xf numFmtId="0" fontId="16" fillId="3" borderId="27" xfId="1" applyFont="1" applyFill="1" applyBorder="1" applyAlignment="1" applyProtection="1">
      <alignment vertical="center" wrapText="1"/>
      <protection hidden="1"/>
    </xf>
    <xf numFmtId="0" fontId="16" fillId="3" borderId="5" xfId="1" applyFont="1" applyFill="1" applyBorder="1" applyAlignment="1" applyProtection="1">
      <alignment vertical="center" wrapText="1"/>
      <protection hidden="1"/>
    </xf>
    <xf numFmtId="0" fontId="16" fillId="3" borderId="7" xfId="1" applyFont="1" applyFill="1" applyBorder="1" applyAlignment="1" applyProtection="1">
      <alignment vertical="center" wrapText="1"/>
      <protection hidden="1"/>
    </xf>
    <xf numFmtId="0" fontId="16" fillId="3" borderId="0" xfId="1" applyFont="1" applyFill="1" applyAlignment="1" applyProtection="1">
      <alignment vertical="center" wrapText="1"/>
      <protection hidden="1"/>
    </xf>
    <xf numFmtId="0" fontId="16" fillId="3" borderId="8" xfId="1" applyFont="1" applyFill="1" applyBorder="1" applyAlignment="1" applyProtection="1">
      <alignment vertical="center" wrapText="1"/>
      <protection hidden="1"/>
    </xf>
    <xf numFmtId="0" fontId="16" fillId="0" borderId="0" xfId="1" applyFont="1" applyAlignment="1" applyProtection="1">
      <alignment vertical="top" wrapText="1"/>
      <protection hidden="1"/>
    </xf>
    <xf numFmtId="0" fontId="16"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6" fillId="0" borderId="8" xfId="1" applyFont="1" applyBorder="1" applyAlignment="1" applyProtection="1">
      <alignment horizontal="left" vertical="center" wrapText="1"/>
      <protection hidden="1"/>
    </xf>
    <xf numFmtId="0" fontId="16" fillId="0" borderId="3" xfId="1" applyFont="1" applyBorder="1" applyAlignment="1" applyProtection="1">
      <alignment horizontal="center" vertical="top"/>
      <protection hidden="1"/>
    </xf>
    <xf numFmtId="0" fontId="16" fillId="0" borderId="7" xfId="1" applyFont="1" applyBorder="1" applyAlignment="1" applyProtection="1">
      <alignment vertical="top" wrapText="1"/>
      <protection hidden="1"/>
    </xf>
    <xf numFmtId="0" fontId="16" fillId="0" borderId="8" xfId="1" applyFont="1" applyBorder="1" applyAlignment="1" applyProtection="1">
      <alignment horizontal="center" vertical="center" wrapText="1"/>
      <protection hidden="1"/>
    </xf>
    <xf numFmtId="0" fontId="16" fillId="0" borderId="27" xfId="1" applyFont="1" applyBorder="1" applyAlignment="1" applyProtection="1">
      <alignment horizontal="justify" vertical="top" wrapText="1"/>
      <protection hidden="1"/>
    </xf>
    <xf numFmtId="0" fontId="16" fillId="0" borderId="0" xfId="1" applyFont="1" applyAlignment="1" applyProtection="1">
      <alignment horizontal="justify" vertical="top" wrapText="1"/>
      <protection hidden="1"/>
    </xf>
    <xf numFmtId="0" fontId="16"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0" borderId="2" xfId="1" applyFont="1" applyBorder="1" applyAlignment="1" applyProtection="1">
      <alignment horizontal="justify" vertical="top" wrapText="1"/>
      <protection hidden="1"/>
    </xf>
    <xf numFmtId="0" fontId="3" fillId="3" borderId="13"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2" xfId="1" applyFont="1" applyFill="1" applyBorder="1" applyAlignment="1" applyProtection="1">
      <alignment horizontal="center" vertical="top" wrapText="1"/>
      <protection locked="0"/>
    </xf>
    <xf numFmtId="0" fontId="3" fillId="0" borderId="14" xfId="1" applyFont="1" applyBorder="1" applyAlignment="1" applyProtection="1">
      <alignment horizontal="left"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8" fillId="0" borderId="0" xfId="1" applyFont="1" applyAlignment="1" applyProtection="1">
      <alignment horizontal="left" vertical="top"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center" vertical="center" wrapText="1"/>
      <protection locked="0"/>
    </xf>
    <xf numFmtId="0" fontId="3" fillId="0" borderId="2" xfId="1" applyFont="1" applyBorder="1" applyAlignment="1" applyProtection="1">
      <alignment horizontal="left" vertical="top" wrapText="1"/>
      <protection hidden="1"/>
    </xf>
    <xf numFmtId="0" fontId="3" fillId="0" borderId="13" xfId="1" applyFont="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12" xfId="0" applyFont="1" applyBorder="1" applyAlignment="1">
      <alignment horizontal="justify" vertical="top" wrapText="1"/>
    </xf>
    <xf numFmtId="0" fontId="7" fillId="0" borderId="2" xfId="1" applyFont="1" applyBorder="1" applyAlignment="1" applyProtection="1">
      <alignment horizontal="justify" vertical="top" wrapText="1"/>
      <protection hidden="1"/>
    </xf>
    <xf numFmtId="0" fontId="3" fillId="0" borderId="0" xfId="1" applyFont="1" applyAlignment="1" applyProtection="1">
      <alignment horizontal="left" vertical="top" wrapText="1"/>
      <protection hidden="1"/>
    </xf>
    <xf numFmtId="0" fontId="3" fillId="0" borderId="8" xfId="1" applyFont="1" applyBorder="1" applyAlignment="1" applyProtection="1">
      <alignment horizontal="left" vertical="top" wrapText="1"/>
      <protection hidden="1"/>
    </xf>
    <xf numFmtId="0" fontId="3" fillId="0" borderId="2" xfId="1" applyFont="1" applyBorder="1" applyAlignment="1" applyProtection="1">
      <alignment vertical="top"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16" fillId="0" borderId="14" xfId="1" applyFont="1" applyBorder="1" applyAlignment="1" applyProtection="1">
      <alignment horizontal="justify" vertical="top" wrapText="1"/>
      <protection hidden="1"/>
    </xf>
    <xf numFmtId="0" fontId="16" fillId="3" borderId="2" xfId="1" applyFont="1" applyFill="1" applyBorder="1" applyAlignment="1" applyProtection="1">
      <alignment horizontal="center" vertical="top" wrapText="1"/>
      <protection locked="0"/>
    </xf>
    <xf numFmtId="0" fontId="3" fillId="3" borderId="2" xfId="1" applyFont="1" applyFill="1" applyBorder="1" applyAlignment="1" applyProtection="1">
      <alignment horizontal="left" vertical="top" wrapText="1"/>
      <protection locked="0"/>
    </xf>
    <xf numFmtId="0" fontId="18" fillId="3" borderId="7" xfId="1" applyFont="1" applyFill="1" applyBorder="1" applyAlignment="1" applyProtection="1">
      <alignment horizontal="left" vertical="center" wrapText="1"/>
      <protection hidden="1"/>
    </xf>
    <xf numFmtId="0" fontId="18" fillId="3" borderId="8" xfId="1" applyFont="1" applyFill="1" applyBorder="1" applyAlignment="1" applyProtection="1">
      <alignment horizontal="left" vertical="center" wrapText="1"/>
      <protection hidden="1"/>
    </xf>
    <xf numFmtId="0" fontId="16" fillId="3" borderId="10" xfId="1" applyFont="1" applyFill="1" applyBorder="1" applyAlignment="1" applyProtection="1">
      <alignment horizontal="left" vertical="top" wrapText="1"/>
      <protection hidden="1"/>
    </xf>
    <xf numFmtId="0" fontId="16" fillId="3" borderId="11" xfId="1" applyFont="1" applyFill="1" applyBorder="1" applyAlignment="1" applyProtection="1">
      <alignment horizontal="left" vertical="top" wrapText="1"/>
      <protection hidden="1"/>
    </xf>
    <xf numFmtId="0" fontId="16" fillId="3" borderId="1" xfId="1" applyFont="1" applyFill="1" applyBorder="1" applyAlignment="1" applyProtection="1">
      <alignment horizontal="left" vertical="top" wrapText="1"/>
      <protection hidden="1"/>
    </xf>
    <xf numFmtId="0" fontId="16" fillId="0" borderId="0" xfId="1" applyFont="1" applyAlignment="1" applyProtection="1">
      <alignment horizontal="left" vertical="top" wrapText="1"/>
      <protection hidden="1"/>
    </xf>
    <xf numFmtId="0" fontId="16" fillId="0" borderId="8" xfId="1" applyFont="1" applyBorder="1" applyAlignment="1" applyProtection="1">
      <alignment horizontal="left" vertical="top" wrapText="1"/>
      <protection hidden="1"/>
    </xf>
    <xf numFmtId="0" fontId="16" fillId="3" borderId="13" xfId="1" applyFont="1" applyFill="1" applyBorder="1" applyAlignment="1" applyProtection="1">
      <alignment horizontal="center" vertical="center" wrapText="1"/>
      <protection locked="0"/>
    </xf>
    <xf numFmtId="0" fontId="16" fillId="3" borderId="12" xfId="1" applyFont="1" applyFill="1" applyBorder="1" applyAlignment="1" applyProtection="1">
      <alignment horizontal="center" vertical="center" wrapText="1"/>
      <protection locked="0"/>
    </xf>
    <xf numFmtId="0" fontId="16" fillId="0" borderId="7" xfId="1" applyFont="1" applyBorder="1" applyAlignment="1" applyProtection="1">
      <alignment horizontal="justify" vertical="top" wrapText="1"/>
      <protection hidden="1"/>
    </xf>
    <xf numFmtId="0" fontId="16" fillId="0" borderId="0" xfId="1" applyFont="1" applyAlignment="1" applyProtection="1">
      <alignment horizontal="justify" vertical="top" wrapText="1"/>
      <protection hidden="1"/>
    </xf>
    <xf numFmtId="0" fontId="16" fillId="0" borderId="8" xfId="1" applyFont="1" applyBorder="1" applyAlignment="1" applyProtection="1">
      <alignment horizontal="justify" vertical="top" wrapText="1"/>
      <protection hidden="1"/>
    </xf>
    <xf numFmtId="0" fontId="16" fillId="0" borderId="0" xfId="1" applyFont="1" applyAlignment="1" applyProtection="1">
      <alignment vertical="top" wrapText="1"/>
      <protection hidden="1"/>
    </xf>
    <xf numFmtId="0" fontId="16" fillId="0" borderId="8" xfId="1" applyFont="1" applyBorder="1" applyAlignment="1" applyProtection="1">
      <alignment vertical="top" wrapText="1"/>
      <protection hidden="1"/>
    </xf>
    <xf numFmtId="0" fontId="16" fillId="3" borderId="7" xfId="1" applyFont="1" applyFill="1" applyBorder="1" applyAlignment="1" applyProtection="1">
      <alignment horizontal="left" vertical="top" wrapText="1"/>
      <protection hidden="1"/>
    </xf>
    <xf numFmtId="0" fontId="16" fillId="3" borderId="8" xfId="1" applyFont="1" applyFill="1" applyBorder="1" applyAlignment="1" applyProtection="1">
      <alignment horizontal="left" vertical="top" wrapText="1"/>
      <protection hidden="1"/>
    </xf>
    <xf numFmtId="0" fontId="16" fillId="3" borderId="0" xfId="1" applyFont="1" applyFill="1" applyAlignment="1" applyProtection="1">
      <alignment horizontal="left" vertical="top" wrapText="1"/>
      <protection hidden="1"/>
    </xf>
    <xf numFmtId="0" fontId="16" fillId="3" borderId="30" xfId="1" applyFont="1" applyFill="1" applyBorder="1" applyAlignment="1" applyProtection="1">
      <alignment vertical="center" wrapText="1"/>
      <protection locked="0"/>
    </xf>
    <xf numFmtId="0" fontId="16" fillId="3" borderId="31" xfId="1" applyFont="1" applyFill="1" applyBorder="1" applyAlignment="1" applyProtection="1">
      <alignment vertical="center" wrapText="1"/>
      <protection locked="0"/>
    </xf>
    <xf numFmtId="0" fontId="16" fillId="3" borderId="32" xfId="1" applyFont="1" applyFill="1" applyBorder="1" applyAlignment="1" applyProtection="1">
      <alignment vertical="center" wrapText="1"/>
      <protection locked="0"/>
    </xf>
    <xf numFmtId="0" fontId="16" fillId="3" borderId="22" xfId="1" applyFont="1" applyFill="1" applyBorder="1" applyAlignment="1" applyProtection="1">
      <alignment vertical="center" wrapText="1"/>
      <protection locked="0"/>
    </xf>
    <xf numFmtId="0" fontId="16" fillId="3" borderId="23" xfId="1" applyFont="1" applyFill="1" applyBorder="1" applyAlignment="1" applyProtection="1">
      <alignment vertical="center" wrapText="1"/>
      <protection locked="0"/>
    </xf>
    <xf numFmtId="0" fontId="16" fillId="3" borderId="24" xfId="1" applyFont="1" applyFill="1" applyBorder="1" applyAlignment="1" applyProtection="1">
      <alignment vertical="center" wrapText="1"/>
      <protection locked="0"/>
    </xf>
    <xf numFmtId="0" fontId="16" fillId="0" borderId="7" xfId="1" applyFont="1" applyBorder="1" applyAlignment="1" applyProtection="1">
      <alignment horizontal="left" vertical="top" wrapText="1"/>
      <protection hidden="1"/>
    </xf>
    <xf numFmtId="0" fontId="20" fillId="0" borderId="7" xfId="1" applyFont="1" applyBorder="1" applyAlignment="1" applyProtection="1">
      <alignment horizontal="justify" vertical="top" wrapText="1"/>
      <protection hidden="1"/>
    </xf>
    <xf numFmtId="0" fontId="20" fillId="0" borderId="0" xfId="1" applyFont="1" applyAlignment="1" applyProtection="1">
      <alignment horizontal="justify" vertical="top" wrapText="1"/>
      <protection hidden="1"/>
    </xf>
    <xf numFmtId="0" fontId="20" fillId="0" borderId="8" xfId="1" applyFont="1" applyBorder="1" applyAlignment="1" applyProtection="1">
      <alignment horizontal="justify" vertical="top" wrapText="1"/>
      <protection hidden="1"/>
    </xf>
    <xf numFmtId="0" fontId="16" fillId="0" borderId="3" xfId="1" applyFont="1" applyBorder="1" applyAlignment="1" applyProtection="1">
      <alignment horizontal="left" vertical="top" indent="5"/>
      <protection hidden="1"/>
    </xf>
    <xf numFmtId="0" fontId="16" fillId="0" borderId="6" xfId="1" applyFont="1" applyBorder="1" applyAlignment="1" applyProtection="1">
      <alignment horizontal="left" vertical="top" indent="5"/>
      <protection hidden="1"/>
    </xf>
    <xf numFmtId="0" fontId="16" fillId="0" borderId="4" xfId="1" applyFont="1" applyBorder="1" applyAlignment="1" applyProtection="1">
      <alignment horizontal="justify" vertical="top" wrapText="1"/>
      <protection hidden="1"/>
    </xf>
    <xf numFmtId="0" fontId="16" fillId="0" borderId="27" xfId="1" applyFont="1" applyBorder="1" applyAlignment="1" applyProtection="1">
      <alignment horizontal="justify" vertical="top" wrapText="1"/>
      <protection hidden="1"/>
    </xf>
    <xf numFmtId="0" fontId="16" fillId="0" borderId="28" xfId="1" applyFont="1" applyBorder="1" applyAlignment="1" applyProtection="1">
      <alignment horizontal="justify" vertical="top" wrapText="1"/>
      <protection hidden="1"/>
    </xf>
    <xf numFmtId="0" fontId="16" fillId="0" borderId="29" xfId="1" applyFont="1" applyBorder="1" applyAlignment="1" applyProtection="1">
      <alignment horizontal="justify" vertical="top" wrapText="1"/>
      <protection hidden="1"/>
    </xf>
    <xf numFmtId="0" fontId="16" fillId="3" borderId="17" xfId="1" applyFont="1" applyFill="1" applyBorder="1" applyAlignment="1" applyProtection="1">
      <alignment horizontal="left" vertical="center" wrapText="1"/>
      <protection locked="0"/>
    </xf>
    <xf numFmtId="0" fontId="16" fillId="3" borderId="18" xfId="1" applyFont="1" applyFill="1" applyBorder="1" applyAlignment="1" applyProtection="1">
      <alignment horizontal="left" vertical="center" wrapText="1"/>
      <protection locked="0"/>
    </xf>
    <xf numFmtId="0" fontId="16" fillId="3" borderId="19" xfId="1" applyFont="1" applyFill="1" applyBorder="1" applyAlignment="1" applyProtection="1">
      <alignment horizontal="left" vertical="center" wrapText="1"/>
      <protection locked="0"/>
    </xf>
    <xf numFmtId="0" fontId="16" fillId="3" borderId="30" xfId="1" applyFont="1" applyFill="1" applyBorder="1" applyAlignment="1" applyProtection="1">
      <alignment horizontal="left" vertical="center" wrapText="1"/>
      <protection locked="0"/>
    </xf>
    <xf numFmtId="0" fontId="16" fillId="3" borderId="31" xfId="1" applyFont="1" applyFill="1" applyBorder="1" applyAlignment="1" applyProtection="1">
      <alignment horizontal="left" vertical="center" wrapText="1"/>
      <protection locked="0"/>
    </xf>
    <xf numFmtId="0" fontId="16" fillId="3" borderId="32" xfId="1" applyFont="1" applyFill="1" applyBorder="1" applyAlignment="1" applyProtection="1">
      <alignment horizontal="left" vertical="center" wrapText="1"/>
      <protection locked="0"/>
    </xf>
    <xf numFmtId="0" fontId="16" fillId="0" borderId="15" xfId="1" applyFont="1" applyBorder="1" applyAlignment="1" applyProtection="1">
      <alignment horizontal="justify" vertical="top" wrapText="1"/>
      <protection hidden="1"/>
    </xf>
    <xf numFmtId="0" fontId="16" fillId="0" borderId="16" xfId="1" applyFont="1" applyBorder="1" applyAlignment="1" applyProtection="1">
      <alignment horizontal="justify" vertical="top" wrapText="1"/>
      <protection hidden="1"/>
    </xf>
    <xf numFmtId="0" fontId="16" fillId="3" borderId="17" xfId="1" applyFont="1" applyFill="1" applyBorder="1" applyAlignment="1" applyProtection="1">
      <alignment horizontal="left" vertical="top" wrapText="1"/>
      <protection locked="0"/>
    </xf>
    <xf numFmtId="0" fontId="16" fillId="3" borderId="18" xfId="1" applyFont="1" applyFill="1" applyBorder="1" applyAlignment="1" applyProtection="1">
      <alignment horizontal="left" vertical="top" wrapText="1"/>
      <protection locked="0"/>
    </xf>
    <xf numFmtId="0" fontId="16" fillId="3" borderId="19" xfId="1" applyFont="1" applyFill="1" applyBorder="1" applyAlignment="1" applyProtection="1">
      <alignment horizontal="left" vertical="top" wrapText="1"/>
      <protection locked="0"/>
    </xf>
    <xf numFmtId="0" fontId="16" fillId="0" borderId="14" xfId="1" applyFont="1" applyBorder="1" applyAlignment="1" applyProtection="1">
      <alignment horizontal="left" vertical="top" wrapText="1"/>
      <protection hidden="1"/>
    </xf>
    <xf numFmtId="0" fontId="16" fillId="0" borderId="25" xfId="1" applyFont="1" applyBorder="1" applyAlignment="1" applyProtection="1">
      <alignment horizontal="left" vertical="top" wrapText="1"/>
      <protection hidden="1"/>
    </xf>
    <xf numFmtId="0" fontId="16" fillId="3" borderId="26" xfId="1" applyFont="1" applyFill="1" applyBorder="1" applyAlignment="1" applyProtection="1">
      <alignment vertical="center" wrapText="1"/>
      <protection locked="0"/>
    </xf>
    <xf numFmtId="0" fontId="16" fillId="3" borderId="12" xfId="1" applyFont="1" applyFill="1" applyBorder="1" applyAlignment="1" applyProtection="1">
      <alignment vertical="center" wrapText="1"/>
      <protection locked="0"/>
    </xf>
    <xf numFmtId="0" fontId="16" fillId="3" borderId="13" xfId="1" applyFont="1" applyFill="1" applyBorder="1" applyAlignment="1" applyProtection="1">
      <alignment vertical="center" wrapText="1"/>
      <protection locked="0"/>
    </xf>
    <xf numFmtId="0" fontId="19" fillId="0" borderId="7" xfId="1" applyFont="1" applyBorder="1" applyAlignment="1" applyProtection="1">
      <alignment horizontal="left" vertical="top" wrapText="1"/>
      <protection hidden="1"/>
    </xf>
    <xf numFmtId="0" fontId="19" fillId="0" borderId="0" xfId="1" applyFont="1" applyAlignment="1" applyProtection="1">
      <alignment horizontal="left" vertical="top" wrapText="1"/>
      <protection hidden="1"/>
    </xf>
    <xf numFmtId="0" fontId="16" fillId="0" borderId="13" xfId="1" applyFont="1" applyBorder="1" applyAlignment="1" applyProtection="1">
      <alignment horizontal="left" vertical="top" wrapText="1"/>
      <protection hidden="1"/>
    </xf>
    <xf numFmtId="0" fontId="17" fillId="0" borderId="4" xfId="1" applyFont="1" applyBorder="1" applyAlignment="1" applyProtection="1">
      <alignment horizontal="left" vertical="top" wrapText="1"/>
      <protection hidden="1"/>
    </xf>
    <xf numFmtId="0" fontId="17" fillId="0" borderId="27" xfId="1" applyFont="1" applyBorder="1" applyAlignment="1" applyProtection="1">
      <alignment horizontal="left" vertical="top" wrapText="1"/>
      <protection hidden="1"/>
    </xf>
    <xf numFmtId="0" fontId="18" fillId="0" borderId="0" xfId="1" applyFont="1" applyAlignment="1" applyProtection="1">
      <alignment horizontal="justify" vertical="top" wrapText="1"/>
      <protection hidden="1"/>
    </xf>
    <xf numFmtId="0" fontId="16" fillId="3" borderId="13" xfId="1" applyFont="1" applyFill="1" applyBorder="1" applyAlignment="1" applyProtection="1">
      <alignment horizontal="left" vertical="center" wrapText="1"/>
      <protection locked="0"/>
    </xf>
    <xf numFmtId="0" fontId="16" fillId="3" borderId="14" xfId="1" applyFont="1" applyFill="1" applyBorder="1" applyAlignment="1" applyProtection="1">
      <alignment horizontal="left" vertical="center" wrapText="1"/>
      <protection locked="0"/>
    </xf>
    <xf numFmtId="0" fontId="16" fillId="3" borderId="12" xfId="1" applyFont="1" applyFill="1" applyBorder="1" applyAlignment="1" applyProtection="1">
      <alignment horizontal="left" vertical="center" wrapText="1"/>
      <protection locked="0"/>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16" fillId="3" borderId="22" xfId="1" applyFont="1" applyFill="1" applyBorder="1" applyAlignment="1" applyProtection="1">
      <alignment horizontal="left" vertical="center" wrapText="1"/>
      <protection locked="0"/>
    </xf>
    <xf numFmtId="0" fontId="16" fillId="3" borderId="20" xfId="1" applyFont="1" applyFill="1" applyBorder="1" applyAlignment="1" applyProtection="1">
      <alignment horizontal="left" vertical="center" wrapText="1"/>
      <protection locked="0"/>
    </xf>
    <xf numFmtId="0" fontId="16" fillId="3" borderId="23" xfId="1" applyFont="1" applyFill="1" applyBorder="1" applyAlignment="1" applyProtection="1">
      <alignment horizontal="left" vertical="center" wrapText="1"/>
      <protection locked="0"/>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6" fillId="0" borderId="13" xfId="1" applyFont="1" applyBorder="1" applyAlignment="1" applyProtection="1">
      <alignment horizontal="justify" vertical="top" wrapText="1"/>
      <protection hidden="1"/>
    </xf>
    <xf numFmtId="0" fontId="16" fillId="0" borderId="25" xfId="1" applyFont="1" applyBorder="1" applyAlignment="1" applyProtection="1">
      <alignment horizontal="justify" vertical="top" wrapText="1"/>
      <protection hidden="1"/>
    </xf>
    <xf numFmtId="0" fontId="16" fillId="3" borderId="26" xfId="1" applyFont="1" applyFill="1" applyBorder="1" applyAlignment="1" applyProtection="1">
      <alignment horizontal="left" vertical="center" wrapText="1"/>
      <protection locked="0"/>
    </xf>
    <xf numFmtId="0" fontId="16" fillId="3" borderId="15" xfId="1" applyFont="1" applyFill="1" applyBorder="1" applyAlignment="1" applyProtection="1">
      <alignment horizontal="left" vertical="center" wrapText="1"/>
      <protection locked="0"/>
    </xf>
    <xf numFmtId="0" fontId="16" fillId="3" borderId="33" xfId="1" applyFont="1" applyFill="1" applyBorder="1" applyAlignment="1" applyProtection="1">
      <alignment horizontal="left" vertical="center" wrapText="1"/>
      <protection locked="0"/>
    </xf>
    <xf numFmtId="0" fontId="16" fillId="3" borderId="13" xfId="1" applyFont="1" applyFill="1" applyBorder="1" applyAlignment="1" applyProtection="1">
      <alignment horizontal="right" vertical="top" wrapText="1"/>
      <protection locked="0"/>
    </xf>
    <xf numFmtId="0" fontId="16" fillId="3" borderId="14" xfId="1" applyFont="1" applyFill="1" applyBorder="1" applyAlignment="1" applyProtection="1">
      <alignment horizontal="right" vertical="top" wrapText="1"/>
      <protection locked="0"/>
    </xf>
    <xf numFmtId="0" fontId="16" fillId="3" borderId="12" xfId="1" applyFont="1" applyFill="1" applyBorder="1" applyAlignment="1" applyProtection="1">
      <alignment horizontal="right" vertical="top" wrapText="1"/>
      <protection locked="0"/>
    </xf>
    <xf numFmtId="0" fontId="16" fillId="3" borderId="17" xfId="1" applyFont="1" applyFill="1" applyBorder="1" applyAlignment="1" applyProtection="1">
      <alignment horizontal="left" vertical="top" wrapText="1"/>
      <protection locked="0" hidden="1"/>
    </xf>
    <xf numFmtId="0" fontId="16" fillId="3" borderId="15" xfId="1" applyFont="1" applyFill="1" applyBorder="1" applyAlignment="1" applyProtection="1">
      <alignment horizontal="left" vertical="top" wrapText="1"/>
      <protection locked="0" hidden="1"/>
    </xf>
    <xf numFmtId="0" fontId="16" fillId="3" borderId="18" xfId="1" applyFont="1" applyFill="1" applyBorder="1" applyAlignment="1" applyProtection="1">
      <alignment horizontal="left" vertical="top" wrapText="1"/>
      <protection locked="0" hidden="1"/>
    </xf>
    <xf numFmtId="0" fontId="5" fillId="0" borderId="2"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3"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7" fillId="0" borderId="0" xfId="1" applyFont="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0" xfId="1" applyFont="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7" xfId="1" applyFont="1" applyBorder="1" applyAlignment="1" applyProtection="1">
      <alignment horizontal="left" vertical="top" wrapText="1"/>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8" fillId="0" borderId="0" xfId="1" applyFont="1" applyAlignment="1" applyProtection="1">
      <alignment horizontal="center" vertical="top" wrapText="1"/>
      <protection hidden="1"/>
    </xf>
    <xf numFmtId="0" fontId="3" fillId="0" borderId="0" xfId="1" applyFont="1" applyAlignment="1" applyProtection="1">
      <alignment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2" fillId="0" borderId="0" xfId="1" applyFont="1" applyAlignment="1" applyProtection="1">
      <alignment vertical="top"/>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locked="0"/>
    </xf>
    <xf numFmtId="0" fontId="8" fillId="0" borderId="0" xfId="1" applyFont="1" applyAlignment="1" applyProtection="1">
      <alignment horizontal="justify" vertical="top" wrapText="1"/>
      <protection hidden="1"/>
    </xf>
    <xf numFmtId="0" fontId="8" fillId="0" borderId="2" xfId="1" applyFont="1" applyBorder="1" applyAlignment="1" applyProtection="1">
      <alignment horizontal="justify" vertical="top"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2" fillId="0" borderId="2" xfId="1" applyFont="1" applyBorder="1" applyAlignment="1" applyProtection="1">
      <alignment vertical="top"/>
      <protection hidden="1"/>
    </xf>
    <xf numFmtId="0" fontId="9" fillId="0" borderId="0" xfId="1" applyFont="1" applyAlignment="1" applyProtection="1">
      <alignment horizontal="left" vertical="top" wrapText="1"/>
      <protection hidden="1"/>
    </xf>
    <xf numFmtId="0" fontId="9" fillId="0" borderId="0" xfId="1"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9" fillId="0" borderId="2" xfId="1" applyFont="1" applyBorder="1" applyAlignment="1" applyProtection="1">
      <alignment horizontal="center" vertical="top" wrapText="1"/>
      <protection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19"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3" borderId="15"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3" borderId="26" xfId="1" applyFont="1" applyFill="1" applyBorder="1" applyAlignment="1" applyProtection="1">
      <alignment horizontal="left" vertical="center" wrapText="1"/>
      <protection locked="0"/>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2" fillId="0" borderId="0" xfId="1" applyFont="1" applyAlignment="1" applyProtection="1">
      <alignment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2" fillId="0" borderId="12" xfId="1" applyFont="1" applyBorder="1" applyAlignment="1" applyProtection="1">
      <alignment horizontal="left" vertical="center" wrapText="1"/>
      <protection hidden="1"/>
    </xf>
    <xf numFmtId="0" fontId="2" fillId="0" borderId="1"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3" fillId="0" borderId="19" xfId="1" applyFont="1" applyBorder="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0" fontId="3" fillId="0" borderId="3" xfId="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0" fontId="3" fillId="0" borderId="13" xfId="1" applyFont="1" applyBorder="1" applyAlignment="1" applyProtection="1">
      <alignment horizontal="left" vertical="center" wrapText="1"/>
      <protection hidden="1"/>
    </xf>
    <xf numFmtId="0" fontId="3" fillId="0" borderId="13"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0" borderId="12" xfId="1" applyFont="1" applyBorder="1" applyAlignment="1" applyProtection="1">
      <alignment horizontal="justify"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3" fillId="0" borderId="24" xfId="1" applyFont="1" applyBorder="1" applyAlignment="1" applyProtection="1">
      <alignment horizontal="justify" vertical="top" wrapText="1"/>
      <protection hidden="1"/>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protection hidden="1"/>
    </xf>
    <xf numFmtId="0" fontId="2" fillId="0" borderId="43" xfId="1" applyFont="1" applyBorder="1" applyAlignment="1" applyProtection="1">
      <alignment horizontal="left" vertical="top"/>
      <protection hidden="1"/>
    </xf>
    <xf numFmtId="0" fontId="8" fillId="3" borderId="44" xfId="1" applyFont="1" applyFill="1" applyBorder="1" applyAlignment="1" applyProtection="1">
      <alignment horizontal="left" vertical="center" wrapText="1"/>
      <protection locked="0"/>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5" xfId="1" applyFont="1" applyFill="1" applyBorder="1" applyAlignment="1" applyProtection="1">
      <alignment horizontal="center" vertical="top"/>
      <protection locked="0"/>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3" borderId="12" xfId="1" applyFont="1" applyFill="1" applyBorder="1" applyAlignment="1" applyProtection="1">
      <alignment horizontal="center" vertical="top"/>
      <protection locked="0"/>
    </xf>
    <xf numFmtId="0" fontId="3" fillId="0" borderId="0" xfId="1" applyFont="1" applyAlignment="1" applyProtection="1">
      <alignment horizontal="center" vertical="top" wrapText="1"/>
      <protection hidden="1"/>
    </xf>
    <xf numFmtId="0" fontId="2" fillId="0" borderId="1" xfId="1" applyFont="1" applyBorder="1" applyAlignment="1" applyProtection="1">
      <alignment horizontal="left" vertical="center" wrapText="1"/>
      <protection hidden="1"/>
    </xf>
  </cellXfs>
  <cellStyles count="3">
    <cellStyle name="Normal" xfId="0" builtinId="0"/>
    <cellStyle name="Normal 2 3" xfId="1" xr:uid="{00000000-0005-0000-0000-000001000000}"/>
    <cellStyle name="Normal_Attach 3(JV)" xfId="2" xr:uid="{00000000-0005-0000-0000-000002000000}"/>
  </cellStyles>
  <dxfs count="47">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theme="0"/>
      </font>
      <fill>
        <patternFill>
          <bgColor theme="0"/>
        </patternFill>
      </fill>
    </dxf>
    <dxf>
      <font>
        <color indexed="9"/>
      </font>
      <fill>
        <patternFill patternType="none">
          <bgColor indexed="65"/>
        </patternFill>
      </fill>
    </dxf>
    <dxf>
      <font>
        <strike val="0"/>
        <color theme="0"/>
      </font>
      <fill>
        <patternFill>
          <bgColor theme="0"/>
        </patternFill>
      </fill>
    </dxf>
    <dxf>
      <font>
        <color indexed="9"/>
      </font>
      <fill>
        <patternFill patternType="none">
          <bgColor indexed="65"/>
        </patternFill>
      </fill>
    </dxf>
    <dxf>
      <font>
        <strike val="0"/>
        <color theme="0"/>
      </font>
      <fill>
        <patternFill>
          <bgColor theme="0"/>
        </patternFill>
      </fill>
    </dxf>
    <dxf>
      <font>
        <color indexed="9"/>
      </font>
      <fill>
        <patternFill patternType="none">
          <bgColor indexed="65"/>
        </patternFill>
      </fill>
    </dxf>
    <dxf>
      <font>
        <strike val="0"/>
        <color theme="0"/>
      </font>
      <fill>
        <patternFill>
          <bgColor theme="0"/>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condense val="0"/>
        <extend val="0"/>
        <color auto="1"/>
      </font>
      <fill>
        <patternFill patternType="none">
          <bgColor indexed="65"/>
        </patternFill>
      </fill>
    </dxf>
    <dxf>
      <font>
        <strike val="0"/>
        <color theme="0"/>
      </font>
      <fill>
        <patternFill>
          <bgColor theme="0"/>
        </patternFill>
      </fill>
    </dxf>
    <dxf>
      <font>
        <strike val="0"/>
        <color theme="0"/>
      </font>
      <fill>
        <patternFill>
          <bgColor theme="0"/>
        </patternFill>
      </fill>
    </dxf>
    <dxf>
      <font>
        <strike val="0"/>
        <color theme="0"/>
      </font>
      <fill>
        <patternFill>
          <bgColor theme="0"/>
        </patternFill>
      </fill>
    </dxf>
    <dxf>
      <font>
        <strike val="0"/>
        <color theme="0"/>
      </font>
      <fill>
        <patternFill>
          <bgColor theme="0"/>
        </patternFill>
      </fill>
    </dxf>
    <dxf>
      <font>
        <color indexed="9"/>
      </font>
      <fill>
        <patternFill patternType="none">
          <bgColor indexed="65"/>
        </patternFill>
      </fill>
    </dxf>
    <dxf>
      <font>
        <condense val="0"/>
        <extend val="0"/>
        <color auto="1"/>
      </font>
    </dxf>
    <dxf>
      <font>
        <condense val="0"/>
        <extend val="0"/>
        <color auto="1"/>
      </font>
    </dxf>
    <dxf>
      <font>
        <color indexed="9"/>
      </font>
    </dxf>
    <dxf>
      <font>
        <color indexed="13"/>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101</xdr:row>
          <xdr:rowOff>38100</xdr:rowOff>
        </xdr:from>
        <xdr:to>
          <xdr:col>5</xdr:col>
          <xdr:colOff>76200</xdr:colOff>
          <xdr:row>102</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101</xdr:row>
          <xdr:rowOff>66675</xdr:rowOff>
        </xdr:from>
        <xdr:to>
          <xdr:col>5</xdr:col>
          <xdr:colOff>1066800</xdr:colOff>
          <xdr:row>102</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371475</xdr:rowOff>
        </xdr:from>
        <xdr:to>
          <xdr:col>5</xdr:col>
          <xdr:colOff>76200</xdr:colOff>
          <xdr:row>104</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102</xdr:row>
          <xdr:rowOff>390525</xdr:rowOff>
        </xdr:from>
        <xdr:to>
          <xdr:col>5</xdr:col>
          <xdr:colOff>1019175</xdr:colOff>
          <xdr:row>104</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104</xdr:row>
          <xdr:rowOff>142875</xdr:rowOff>
        </xdr:from>
        <xdr:to>
          <xdr:col>5</xdr:col>
          <xdr:colOff>1114425</xdr:colOff>
          <xdr:row>104</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101</xdr:row>
          <xdr:rowOff>38100</xdr:rowOff>
        </xdr:from>
        <xdr:to>
          <xdr:col>7</xdr:col>
          <xdr:colOff>104775</xdr:colOff>
          <xdr:row>102</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101</xdr:row>
          <xdr:rowOff>66675</xdr:rowOff>
        </xdr:from>
        <xdr:to>
          <xdr:col>7</xdr:col>
          <xdr:colOff>1066800</xdr:colOff>
          <xdr:row>102</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390525</xdr:rowOff>
        </xdr:from>
        <xdr:to>
          <xdr:col>7</xdr:col>
          <xdr:colOff>104775</xdr:colOff>
          <xdr:row>104</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102</xdr:row>
          <xdr:rowOff>381000</xdr:rowOff>
        </xdr:from>
        <xdr:to>
          <xdr:col>7</xdr:col>
          <xdr:colOff>1057275</xdr:colOff>
          <xdr:row>104</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104</xdr:row>
          <xdr:rowOff>142875</xdr:rowOff>
        </xdr:from>
        <xdr:to>
          <xdr:col>7</xdr:col>
          <xdr:colOff>1143000</xdr:colOff>
          <xdr:row>104</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191</xdr:row>
          <xdr:rowOff>57150</xdr:rowOff>
        </xdr:from>
        <xdr:to>
          <xdr:col>6</xdr:col>
          <xdr:colOff>914400</xdr:colOff>
          <xdr:row>193</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6318" y="63422893"/>
              <a:ext cx="1977118" cy="0"/>
              <a:chOff x="492" y="0"/>
              <a:chExt cx="8983020" cy="63422893"/>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83380" y="63422893"/>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83370" y="6342289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83355" y="63422893"/>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83365" y="63422893"/>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83317" y="63422893"/>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2"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191</xdr:row>
          <xdr:rowOff>47625</xdr:rowOff>
        </xdr:from>
        <xdr:to>
          <xdr:col>9</xdr:col>
          <xdr:colOff>0</xdr:colOff>
          <xdr:row>193</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46029" y="63422893"/>
              <a:ext cx="2479221" cy="0"/>
              <a:chOff x="701" y="0"/>
              <a:chExt cx="11524628" cy="63422893"/>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25194" y="63422893"/>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25183" y="6342289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25184" y="63422893"/>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25178" y="63422893"/>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25129" y="63422893"/>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446</xdr:row>
          <xdr:rowOff>57150</xdr:rowOff>
        </xdr:from>
        <xdr:to>
          <xdr:col>6</xdr:col>
          <xdr:colOff>609600</xdr:colOff>
          <xdr:row>448</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6318" y="85725000"/>
              <a:ext cx="1672318" cy="0"/>
              <a:chOff x="476" y="0"/>
              <a:chExt cx="8678241" cy="85725000"/>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78581" y="85725000"/>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78567" y="8572500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78557" y="8572500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78562" y="85725000"/>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78515" y="8572500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6" y="0"/>
                <a:ext cx="1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446</xdr:row>
          <xdr:rowOff>47625</xdr:rowOff>
        </xdr:from>
        <xdr:to>
          <xdr:col>9</xdr:col>
          <xdr:colOff>0</xdr:colOff>
          <xdr:row>448</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46029" y="85725000"/>
              <a:ext cx="2479221" cy="0"/>
              <a:chOff x="701" y="0"/>
              <a:chExt cx="11524628" cy="85725000"/>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25194" y="8572500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25183" y="857250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25184" y="85725000"/>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25178" y="857250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25129" y="8572500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474</xdr:row>
          <xdr:rowOff>0</xdr:rowOff>
        </xdr:from>
        <xdr:to>
          <xdr:col>4</xdr:col>
          <xdr:colOff>857250</xdr:colOff>
          <xdr:row>475</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474</xdr:row>
          <xdr:rowOff>0</xdr:rowOff>
        </xdr:from>
        <xdr:to>
          <xdr:col>5</xdr:col>
          <xdr:colOff>1009650</xdr:colOff>
          <xdr:row>475</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162</xdr:row>
          <xdr:rowOff>148150</xdr:rowOff>
        </xdr:from>
        <xdr:to>
          <xdr:col>6</xdr:col>
          <xdr:colOff>657118</xdr:colOff>
          <xdr:row>164</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7451787" y="59655569"/>
              <a:ext cx="1910636" cy="788860"/>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398</xdr:row>
          <xdr:rowOff>57150</xdr:rowOff>
        </xdr:from>
        <xdr:to>
          <xdr:col>6</xdr:col>
          <xdr:colOff>914400</xdr:colOff>
          <xdr:row>400</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6318" y="81697286"/>
              <a:ext cx="1977118" cy="0"/>
              <a:chOff x="492" y="0"/>
              <a:chExt cx="8983020" cy="81697286"/>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83380" y="8169728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83370" y="8169728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83355" y="81697286"/>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83365" y="8169728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83317" y="81697286"/>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2"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398</xdr:row>
          <xdr:rowOff>47625</xdr:rowOff>
        </xdr:from>
        <xdr:to>
          <xdr:col>9</xdr:col>
          <xdr:colOff>0</xdr:colOff>
          <xdr:row>400</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46029" y="81697286"/>
              <a:ext cx="2479221" cy="0"/>
              <a:chOff x="701" y="0"/>
              <a:chExt cx="11524628" cy="81697286"/>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25194" y="8169728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25183" y="8169728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25184" y="8169728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25178" y="8169728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25129" y="8169728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370</xdr:row>
          <xdr:rowOff>0</xdr:rowOff>
        </xdr:from>
        <xdr:to>
          <xdr:col>6</xdr:col>
          <xdr:colOff>657119</xdr:colOff>
          <xdr:row>370</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7449671" y="77338518"/>
              <a:ext cx="1912753" cy="409970"/>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706</xdr:row>
          <xdr:rowOff>0</xdr:rowOff>
        </xdr:from>
        <xdr:to>
          <xdr:col>4</xdr:col>
          <xdr:colOff>857250</xdr:colOff>
          <xdr:row>707</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706</xdr:row>
          <xdr:rowOff>0</xdr:rowOff>
        </xdr:from>
        <xdr:to>
          <xdr:col>5</xdr:col>
          <xdr:colOff>1009650</xdr:colOff>
          <xdr:row>707</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706</xdr:row>
          <xdr:rowOff>0</xdr:rowOff>
        </xdr:from>
        <xdr:to>
          <xdr:col>6</xdr:col>
          <xdr:colOff>857250</xdr:colOff>
          <xdr:row>707</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706</xdr:row>
          <xdr:rowOff>0</xdr:rowOff>
        </xdr:from>
        <xdr:to>
          <xdr:col>8</xdr:col>
          <xdr:colOff>190500</xdr:colOff>
          <xdr:row>707</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707</xdr:row>
          <xdr:rowOff>495300</xdr:rowOff>
        </xdr:from>
        <xdr:to>
          <xdr:col>4</xdr:col>
          <xdr:colOff>857250</xdr:colOff>
          <xdr:row>707</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707</xdr:row>
          <xdr:rowOff>495300</xdr:rowOff>
        </xdr:from>
        <xdr:to>
          <xdr:col>6</xdr:col>
          <xdr:colOff>857250</xdr:colOff>
          <xdr:row>707</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30"/>
  <sheetViews>
    <sheetView tabSelected="1" view="pageBreakPreview" topLeftCell="A480" zoomScale="70" zoomScaleNormal="100" zoomScaleSheetLayoutView="70" workbookViewId="0">
      <selection activeCell="B481" sqref="B481:D481"/>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325" t="s">
        <v>167</v>
      </c>
      <c r="B1" s="325"/>
      <c r="C1" s="325"/>
      <c r="D1" s="325"/>
      <c r="E1" s="325"/>
      <c r="F1" s="325"/>
      <c r="G1" s="325"/>
      <c r="H1" s="325"/>
    </row>
    <row r="2" spans="1:8" ht="15.75" customHeight="1" x14ac:dyDescent="0.25"/>
    <row r="3" spans="1:8" ht="54.75" customHeight="1" x14ac:dyDescent="0.25">
      <c r="A3" s="349" t="s">
        <v>241</v>
      </c>
      <c r="B3" s="349"/>
      <c r="C3" s="349"/>
      <c r="D3" s="349"/>
      <c r="E3" s="349"/>
      <c r="F3" s="349"/>
      <c r="G3" s="349"/>
      <c r="H3" s="349"/>
    </row>
    <row r="4" spans="1:8" ht="46.5" customHeight="1" x14ac:dyDescent="0.25">
      <c r="A4" s="487" t="s">
        <v>239</v>
      </c>
      <c r="B4" s="488"/>
      <c r="C4" s="488"/>
      <c r="D4" s="488"/>
      <c r="E4" s="488"/>
      <c r="F4" s="488"/>
      <c r="G4" s="488"/>
      <c r="H4" s="488"/>
    </row>
    <row r="5" spans="1:8" ht="21.75" customHeight="1" x14ac:dyDescent="0.25">
      <c r="A5" s="350" t="s">
        <v>0</v>
      </c>
      <c r="B5" s="350"/>
      <c r="C5" s="350"/>
      <c r="D5" s="350"/>
      <c r="E5" s="350"/>
      <c r="F5" s="350"/>
      <c r="G5" s="350"/>
      <c r="H5" s="350"/>
    </row>
    <row r="7" spans="1:8" ht="16.5" x14ac:dyDescent="0.25">
      <c r="A7" s="2"/>
      <c r="E7" s="3" t="str">
        <f>'[1]Attach 3(JV)'!E7</f>
        <v>To:</v>
      </c>
      <c r="F7" s="4"/>
    </row>
    <row r="8" spans="1:8" ht="32.25" customHeight="1" x14ac:dyDescent="0.25">
      <c r="A8" s="351" t="s">
        <v>148</v>
      </c>
      <c r="B8" s="351"/>
      <c r="C8" s="351"/>
      <c r="D8" s="351"/>
      <c r="E8" s="5" t="str">
        <f>'[1]Attach 3(JV)'!E8</f>
        <v>Contract Services</v>
      </c>
      <c r="F8" s="6"/>
    </row>
    <row r="9" spans="1:8" ht="18" customHeight="1" x14ac:dyDescent="0.25">
      <c r="A9" s="2" t="s">
        <v>1</v>
      </c>
      <c r="B9" s="328"/>
      <c r="C9" s="329"/>
      <c r="D9" s="330"/>
      <c r="E9" s="5" t="str">
        <f>'[1]Attach 3(JV)'!E9</f>
        <v>Power Grid Corporation of India Ltd.,</v>
      </c>
      <c r="F9" s="6"/>
    </row>
    <row r="10" spans="1:8" ht="18" customHeight="1" x14ac:dyDescent="0.25">
      <c r="A10" s="2" t="s">
        <v>2</v>
      </c>
      <c r="B10" s="328"/>
      <c r="C10" s="329"/>
      <c r="D10" s="330"/>
      <c r="E10" s="5" t="str">
        <f>'[1]Attach 3(JV)'!E10</f>
        <v>"Saudamini", Plot No. 2, Sector 29</v>
      </c>
      <c r="F10" s="6"/>
    </row>
    <row r="11" spans="1:8" ht="17.25" customHeight="1" x14ac:dyDescent="0.25">
      <c r="B11" s="328"/>
      <c r="C11" s="329"/>
      <c r="D11" s="330"/>
      <c r="E11" s="5" t="str">
        <f>'[1]Attach 3(JV)'!E11</f>
        <v>Gurgaon (Haryana) - 122001</v>
      </c>
      <c r="F11" s="6"/>
    </row>
    <row r="12" spans="1:8" ht="18" customHeight="1" x14ac:dyDescent="0.25">
      <c r="B12" s="328" t="str">
        <f>'[2]Attach 3(JV)'!B12</f>
        <v/>
      </c>
      <c r="C12" s="329"/>
      <c r="D12" s="330"/>
    </row>
    <row r="14" spans="1:8" x14ac:dyDescent="0.25">
      <c r="A14" s="1" t="s">
        <v>3</v>
      </c>
    </row>
    <row r="16" spans="1:8" ht="96.75" customHeight="1" x14ac:dyDescent="0.25">
      <c r="A16" s="343" t="s">
        <v>4</v>
      </c>
      <c r="B16" s="343"/>
      <c r="C16" s="343"/>
      <c r="D16" s="343"/>
      <c r="E16" s="343"/>
      <c r="F16" s="343"/>
      <c r="G16" s="343"/>
      <c r="H16" s="343"/>
    </row>
    <row r="17" spans="1:13" ht="9.75" customHeight="1" x14ac:dyDescent="0.25"/>
    <row r="18" spans="1:13" ht="17.25" customHeight="1" x14ac:dyDescent="0.25">
      <c r="A18" s="7" t="s">
        <v>5</v>
      </c>
      <c r="B18" s="345" t="s">
        <v>6</v>
      </c>
      <c r="C18" s="346"/>
      <c r="D18" s="346"/>
      <c r="E18" s="346"/>
      <c r="F18" s="347"/>
      <c r="M18" s="8"/>
    </row>
    <row r="19" spans="1:13" ht="17.25" customHeight="1" x14ac:dyDescent="0.25">
      <c r="A19" s="7" t="s">
        <v>5</v>
      </c>
      <c r="B19" s="345" t="s">
        <v>7</v>
      </c>
      <c r="C19" s="346"/>
      <c r="D19" s="346"/>
      <c r="E19" s="346"/>
      <c r="F19" s="347"/>
      <c r="M19" s="8"/>
    </row>
    <row r="20" spans="1:13" ht="16.5" x14ac:dyDescent="0.3">
      <c r="A20" s="9" t="s">
        <v>8</v>
      </c>
      <c r="B20" s="345"/>
      <c r="C20" s="346"/>
      <c r="D20" s="346"/>
      <c r="E20" s="346"/>
      <c r="F20" s="347"/>
      <c r="M20" s="10">
        <f>'[1]Name of Bidder'!F6</f>
        <v>2</v>
      </c>
    </row>
    <row r="21" spans="1:13" ht="16.5" x14ac:dyDescent="0.3">
      <c r="A21" s="9" t="s">
        <v>9</v>
      </c>
      <c r="B21" s="345"/>
      <c r="C21" s="346"/>
      <c r="D21" s="346"/>
      <c r="E21" s="346"/>
      <c r="F21" s="347"/>
      <c r="M21" s="10" t="str">
        <f>'[1]Name of Bidder'!F8</f>
        <v>2 or more</v>
      </c>
    </row>
    <row r="22" spans="1:13" ht="17.25" customHeight="1" x14ac:dyDescent="0.25">
      <c r="A22" s="9" t="s">
        <v>10</v>
      </c>
      <c r="B22" s="345"/>
      <c r="C22" s="346"/>
      <c r="D22" s="346"/>
      <c r="E22" s="346"/>
      <c r="F22" s="347"/>
      <c r="I22" s="11"/>
    </row>
    <row r="23" spans="1:13" ht="15.75" customHeight="1" x14ac:dyDescent="0.25">
      <c r="B23" s="12" t="s">
        <v>11</v>
      </c>
    </row>
    <row r="24" spans="1:13" ht="15.75" customHeight="1" x14ac:dyDescent="0.25">
      <c r="A24" s="13"/>
    </row>
    <row r="25" spans="1:13" ht="25.5" customHeight="1" x14ac:dyDescent="0.25">
      <c r="A25" s="237" t="s">
        <v>12</v>
      </c>
      <c r="B25" s="237"/>
      <c r="C25" s="237"/>
      <c r="D25" s="237"/>
      <c r="E25" s="237"/>
      <c r="F25" s="237"/>
      <c r="G25" s="237"/>
      <c r="H25" s="237"/>
    </row>
    <row r="26" spans="1:13" ht="8.25" customHeight="1" x14ac:dyDescent="0.25">
      <c r="A26" s="14"/>
      <c r="B26" s="14"/>
      <c r="C26" s="14"/>
      <c r="D26" s="14"/>
      <c r="E26" s="14"/>
      <c r="F26" s="14"/>
      <c r="G26" s="14"/>
      <c r="H26" s="14"/>
    </row>
    <row r="27" spans="1:13" ht="33" customHeight="1" x14ac:dyDescent="0.25">
      <c r="A27" s="343" t="s">
        <v>13</v>
      </c>
      <c r="B27" s="343"/>
      <c r="C27" s="343"/>
      <c r="D27" s="343"/>
      <c r="E27" s="343"/>
      <c r="F27" s="343"/>
      <c r="G27" s="343"/>
      <c r="H27" s="343"/>
      <c r="I27" s="11"/>
    </row>
    <row r="28" spans="1:13" ht="26.25" customHeight="1" x14ac:dyDescent="0.25">
      <c r="A28" s="15" t="s">
        <v>14</v>
      </c>
      <c r="B28" s="343" t="s">
        <v>15</v>
      </c>
      <c r="C28" s="343"/>
      <c r="D28" s="343"/>
      <c r="E28" s="343"/>
      <c r="F28" s="343"/>
      <c r="G28" s="343"/>
      <c r="H28" s="343"/>
      <c r="I28" s="11"/>
    </row>
    <row r="29" spans="1:13" ht="26.25" customHeight="1" x14ac:dyDescent="0.25">
      <c r="A29" s="16" t="s">
        <v>16</v>
      </c>
      <c r="B29" s="354" t="s">
        <v>17</v>
      </c>
      <c r="C29" s="354"/>
      <c r="D29" s="354"/>
      <c r="E29" s="354"/>
      <c r="F29" s="354"/>
      <c r="G29" s="354"/>
      <c r="H29" s="354"/>
    </row>
    <row r="30" spans="1:13" ht="26.25" customHeight="1" x14ac:dyDescent="0.25">
      <c r="A30" s="16" t="s">
        <v>18</v>
      </c>
      <c r="B30" s="354" t="s">
        <v>19</v>
      </c>
      <c r="C30" s="354"/>
      <c r="D30" s="354"/>
      <c r="E30" s="354"/>
      <c r="F30" s="354"/>
      <c r="G30" s="354"/>
      <c r="H30" s="354"/>
    </row>
    <row r="31" spans="1:13" ht="41.25" customHeight="1" x14ac:dyDescent="0.25">
      <c r="A31" s="16" t="s">
        <v>20</v>
      </c>
      <c r="B31" s="354" t="s">
        <v>21</v>
      </c>
      <c r="C31" s="354"/>
      <c r="D31" s="354"/>
      <c r="E31" s="354"/>
      <c r="F31" s="354"/>
      <c r="G31" s="354"/>
      <c r="H31" s="354"/>
    </row>
    <row r="32" spans="1:13" ht="9.75" customHeight="1" x14ac:dyDescent="0.25">
      <c r="A32" s="16"/>
      <c r="B32" s="11"/>
      <c r="C32" s="11"/>
      <c r="D32" s="11"/>
      <c r="E32" s="11"/>
      <c r="F32" s="11"/>
      <c r="G32" s="11"/>
      <c r="H32" s="11"/>
      <c r="I32" s="11"/>
    </row>
    <row r="33" spans="1:9" ht="25.5" customHeight="1" x14ac:dyDescent="0.25">
      <c r="A33" s="15" t="s">
        <v>22</v>
      </c>
      <c r="B33" s="365" t="s">
        <v>23</v>
      </c>
      <c r="C33" s="365"/>
      <c r="D33" s="365"/>
      <c r="E33" s="365"/>
      <c r="F33" s="365"/>
      <c r="G33" s="365"/>
      <c r="H33" s="365"/>
      <c r="I33" s="11"/>
    </row>
    <row r="34" spans="1:9" ht="24.75" customHeight="1" x14ac:dyDescent="0.25">
      <c r="A34" s="16" t="s">
        <v>16</v>
      </c>
      <c r="B34" s="343" t="s">
        <v>24</v>
      </c>
      <c r="C34" s="343"/>
      <c r="D34" s="343"/>
      <c r="E34" s="343"/>
      <c r="F34" s="343"/>
      <c r="G34" s="343"/>
      <c r="H34" s="343"/>
      <c r="I34" s="11"/>
    </row>
    <row r="35" spans="1:9" ht="24.75" customHeight="1" x14ac:dyDescent="0.25">
      <c r="A35" s="16" t="s">
        <v>18</v>
      </c>
      <c r="B35" s="343" t="s">
        <v>25</v>
      </c>
      <c r="C35" s="343"/>
      <c r="D35" s="343"/>
      <c r="E35" s="343"/>
      <c r="F35" s="343"/>
      <c r="G35" s="343"/>
      <c r="H35" s="343"/>
      <c r="I35" s="11"/>
    </row>
    <row r="36" spans="1:9" ht="12" customHeight="1" x14ac:dyDescent="0.25">
      <c r="A36" s="11"/>
      <c r="B36" s="11"/>
      <c r="C36" s="11"/>
      <c r="D36" s="11"/>
      <c r="E36" s="11"/>
      <c r="F36" s="11"/>
      <c r="G36" s="11"/>
      <c r="H36" s="11"/>
      <c r="I36" s="11"/>
    </row>
    <row r="37" spans="1:9" s="19" customFormat="1" ht="24.75" customHeight="1" x14ac:dyDescent="0.3">
      <c r="A37" s="17"/>
      <c r="B37" s="366" t="s">
        <v>26</v>
      </c>
      <c r="C37" s="366"/>
      <c r="D37" s="366"/>
      <c r="E37" s="366"/>
      <c r="F37" s="366"/>
      <c r="G37" s="366"/>
      <c r="H37" s="366"/>
      <c r="I37" s="18"/>
    </row>
    <row r="38" spans="1:9" ht="24" customHeight="1" x14ac:dyDescent="0.25">
      <c r="A38" s="11"/>
      <c r="B38" s="365" t="s">
        <v>27</v>
      </c>
      <c r="C38" s="365"/>
      <c r="D38" s="365"/>
      <c r="E38" s="365"/>
      <c r="F38" s="365"/>
      <c r="G38" s="365"/>
      <c r="H38" s="365"/>
      <c r="I38" s="11"/>
    </row>
    <row r="39" spans="1:9" ht="54" customHeight="1" x14ac:dyDescent="0.25">
      <c r="A39" s="11"/>
      <c r="B39" s="343" t="s">
        <v>28</v>
      </c>
      <c r="C39" s="343"/>
      <c r="D39" s="343"/>
      <c r="E39" s="343"/>
      <c r="F39" s="343"/>
      <c r="G39" s="343"/>
      <c r="H39" s="343"/>
      <c r="I39" s="11"/>
    </row>
    <row r="40" spans="1:9" ht="15.75" customHeight="1" x14ac:dyDescent="0.3">
      <c r="A40" s="355" t="s">
        <v>29</v>
      </c>
      <c r="B40" s="331" t="s">
        <v>30</v>
      </c>
      <c r="C40" s="333"/>
      <c r="D40" s="228" t="s">
        <v>156</v>
      </c>
      <c r="E40" s="364" t="s">
        <v>157</v>
      </c>
      <c r="F40" s="364"/>
      <c r="G40" s="364"/>
      <c r="H40" s="364"/>
    </row>
    <row r="41" spans="1:9" ht="19.5" customHeight="1" x14ac:dyDescent="0.25">
      <c r="A41" s="356"/>
      <c r="B41" s="358"/>
      <c r="C41" s="359"/>
      <c r="D41" s="228"/>
      <c r="E41" s="228" t="s">
        <v>158</v>
      </c>
      <c r="F41" s="228"/>
      <c r="G41" s="228" t="s">
        <v>158</v>
      </c>
      <c r="H41" s="228"/>
      <c r="I41" s="11"/>
    </row>
    <row r="42" spans="1:9" ht="20.25" customHeight="1" x14ac:dyDescent="0.25">
      <c r="A42" s="357"/>
      <c r="B42" s="360"/>
      <c r="C42" s="361"/>
      <c r="D42" s="228"/>
      <c r="E42" s="228"/>
      <c r="F42" s="228"/>
      <c r="G42" s="228"/>
      <c r="H42" s="228"/>
      <c r="I42" s="11"/>
    </row>
    <row r="43" spans="1:9" ht="30.75" customHeight="1" x14ac:dyDescent="0.25">
      <c r="A43" s="20">
        <v>1</v>
      </c>
      <c r="B43" s="226" t="s">
        <v>31</v>
      </c>
      <c r="C43" s="226"/>
      <c r="D43" s="22"/>
      <c r="E43" s="328"/>
      <c r="F43" s="330"/>
      <c r="G43" s="328"/>
      <c r="H43" s="330"/>
      <c r="I43" s="11"/>
    </row>
    <row r="44" spans="1:9" ht="15.75" customHeight="1" x14ac:dyDescent="0.25">
      <c r="A44" s="367">
        <v>2</v>
      </c>
      <c r="B44" s="370" t="s">
        <v>32</v>
      </c>
      <c r="C44" s="327"/>
      <c r="D44" s="22"/>
      <c r="E44" s="328"/>
      <c r="F44" s="330"/>
      <c r="G44" s="328"/>
      <c r="H44" s="330"/>
      <c r="I44" s="11"/>
    </row>
    <row r="45" spans="1:9" ht="15.75" customHeight="1" x14ac:dyDescent="0.25">
      <c r="A45" s="368"/>
      <c r="B45" s="371"/>
      <c r="C45" s="372"/>
      <c r="D45" s="22"/>
      <c r="E45" s="328"/>
      <c r="F45" s="330"/>
      <c r="G45" s="328"/>
      <c r="H45" s="330"/>
      <c r="I45" s="11"/>
    </row>
    <row r="46" spans="1:9" ht="15.75" customHeight="1" x14ac:dyDescent="0.25">
      <c r="A46" s="369"/>
      <c r="B46" s="373"/>
      <c r="C46" s="374"/>
      <c r="D46" s="22"/>
      <c r="E46" s="328"/>
      <c r="F46" s="330"/>
      <c r="G46" s="328"/>
      <c r="H46" s="330"/>
      <c r="I46" s="11"/>
    </row>
    <row r="47" spans="1:9" ht="18.75" customHeight="1" x14ac:dyDescent="0.25">
      <c r="A47" s="20">
        <v>3</v>
      </c>
      <c r="B47" s="226" t="s">
        <v>33</v>
      </c>
      <c r="C47" s="226"/>
      <c r="D47" s="22"/>
      <c r="E47" s="328"/>
      <c r="F47" s="330"/>
      <c r="G47" s="328"/>
      <c r="H47" s="330"/>
      <c r="I47" s="11"/>
    </row>
    <row r="48" spans="1:9" ht="20.25" customHeight="1" x14ac:dyDescent="0.25">
      <c r="A48" s="20">
        <v>4</v>
      </c>
      <c r="B48" s="226" t="s">
        <v>34</v>
      </c>
      <c r="C48" s="226"/>
      <c r="D48" s="22"/>
      <c r="E48" s="375"/>
      <c r="F48" s="375"/>
      <c r="G48" s="375"/>
      <c r="H48" s="375"/>
      <c r="I48" s="11"/>
    </row>
    <row r="49" spans="1:9" ht="19.5" customHeight="1" x14ac:dyDescent="0.25">
      <c r="A49" s="23">
        <v>5</v>
      </c>
      <c r="B49" s="226" t="s">
        <v>35</v>
      </c>
      <c r="C49" s="226"/>
      <c r="D49" s="22"/>
      <c r="E49" s="375"/>
      <c r="F49" s="375"/>
      <c r="G49" s="375"/>
      <c r="H49" s="375"/>
    </row>
    <row r="50" spans="1:9" ht="51.75" customHeight="1" x14ac:dyDescent="0.25">
      <c r="A50" s="20">
        <v>6</v>
      </c>
      <c r="B50" s="226" t="s">
        <v>36</v>
      </c>
      <c r="C50" s="226"/>
      <c r="D50" s="22"/>
      <c r="E50" s="375"/>
      <c r="F50" s="375"/>
      <c r="G50" s="375"/>
      <c r="H50" s="375"/>
      <c r="I50" s="11"/>
    </row>
    <row r="51" spans="1:9" ht="49.5" customHeight="1" x14ac:dyDescent="0.25">
      <c r="A51" s="20">
        <v>7</v>
      </c>
      <c r="B51" s="226" t="s">
        <v>37</v>
      </c>
      <c r="C51" s="226"/>
      <c r="D51" s="22"/>
      <c r="E51" s="375"/>
      <c r="F51" s="375"/>
      <c r="G51" s="375"/>
      <c r="H51" s="375"/>
      <c r="I51" s="11"/>
    </row>
    <row r="52" spans="1:9" ht="18" customHeight="1" x14ac:dyDescent="0.25">
      <c r="A52" s="20">
        <v>8</v>
      </c>
      <c r="B52" s="226" t="s">
        <v>38</v>
      </c>
      <c r="C52" s="226"/>
      <c r="D52" s="22"/>
      <c r="E52" s="375"/>
      <c r="F52" s="375"/>
      <c r="G52" s="375"/>
      <c r="H52" s="375"/>
      <c r="I52" s="11"/>
    </row>
    <row r="53" spans="1:9" ht="18" customHeight="1" x14ac:dyDescent="0.25">
      <c r="A53" s="24"/>
      <c r="B53" s="25" t="s">
        <v>39</v>
      </c>
      <c r="C53" s="26"/>
      <c r="D53" s="22"/>
      <c r="E53" s="375"/>
      <c r="F53" s="375"/>
      <c r="G53" s="375"/>
      <c r="H53" s="375"/>
      <c r="I53" s="11"/>
    </row>
    <row r="54" spans="1:9" ht="18" customHeight="1" x14ac:dyDescent="0.25">
      <c r="A54" s="24"/>
      <c r="B54" s="25" t="s">
        <v>40</v>
      </c>
      <c r="C54" s="26"/>
      <c r="D54" s="22"/>
      <c r="E54" s="375"/>
      <c r="F54" s="375"/>
      <c r="G54" s="375"/>
      <c r="H54" s="375"/>
      <c r="I54" s="11"/>
    </row>
    <row r="55" spans="1:9" ht="18" customHeight="1" x14ac:dyDescent="0.25">
      <c r="A55" s="27"/>
      <c r="B55" s="25" t="s">
        <v>41</v>
      </c>
      <c r="C55" s="28"/>
      <c r="D55" s="22"/>
      <c r="E55" s="375"/>
      <c r="F55" s="375"/>
      <c r="G55" s="375"/>
      <c r="H55" s="375"/>
    </row>
    <row r="56" spans="1:9" ht="13.5" customHeight="1" x14ac:dyDescent="0.25">
      <c r="A56" s="11"/>
      <c r="B56" s="11"/>
      <c r="C56" s="11"/>
      <c r="D56" s="11"/>
      <c r="E56" s="11"/>
      <c r="F56" s="11"/>
      <c r="G56" s="11"/>
      <c r="H56" s="11"/>
      <c r="I56" s="11"/>
    </row>
    <row r="57" spans="1:9" ht="20.25" customHeight="1" x14ac:dyDescent="0.25">
      <c r="A57" s="29">
        <v>1</v>
      </c>
      <c r="B57" s="380" t="s">
        <v>42</v>
      </c>
      <c r="C57" s="380"/>
      <c r="D57" s="380"/>
      <c r="E57" s="380"/>
      <c r="F57" s="380"/>
      <c r="G57" s="380"/>
      <c r="H57" s="380"/>
      <c r="I57" s="11"/>
    </row>
    <row r="58" spans="1:9" ht="9.75" customHeight="1" x14ac:dyDescent="0.25">
      <c r="A58" s="11"/>
      <c r="B58" s="11"/>
      <c r="C58" s="11"/>
      <c r="D58" s="11"/>
      <c r="E58" s="11"/>
      <c r="F58" s="11"/>
      <c r="G58" s="11"/>
      <c r="H58" s="11"/>
      <c r="I58" s="11"/>
    </row>
    <row r="59" spans="1:9" ht="26.25" customHeight="1" x14ac:dyDescent="0.25">
      <c r="A59" s="30"/>
      <c r="B59" s="381" t="s">
        <v>43</v>
      </c>
      <c r="C59" s="381"/>
      <c r="D59" s="381"/>
      <c r="E59" s="381"/>
      <c r="F59" s="381"/>
      <c r="G59" s="381"/>
      <c r="H59" s="381"/>
      <c r="I59" s="11"/>
    </row>
    <row r="60" spans="1:9" ht="130.69999999999999" customHeight="1" x14ac:dyDescent="0.25">
      <c r="A60" s="149">
        <v>1.1000000000000001</v>
      </c>
      <c r="B60" s="377" t="s">
        <v>252</v>
      </c>
      <c r="C60" s="377"/>
      <c r="D60" s="377"/>
      <c r="E60" s="377"/>
      <c r="F60" s="377"/>
      <c r="G60" s="377"/>
      <c r="H60" s="377"/>
      <c r="I60" s="11"/>
    </row>
    <row r="61" spans="1:9" ht="25.5" hidden="1" customHeight="1" x14ac:dyDescent="0.25">
      <c r="A61" s="31" t="s">
        <v>44</v>
      </c>
      <c r="B61" s="382" t="s">
        <v>45</v>
      </c>
      <c r="C61" s="382"/>
      <c r="D61" s="382"/>
      <c r="E61" s="382"/>
      <c r="F61" s="382"/>
      <c r="G61" s="382"/>
      <c r="H61" s="382"/>
      <c r="I61" s="11"/>
    </row>
    <row r="62" spans="1:9" ht="174" hidden="1" customHeight="1" x14ac:dyDescent="0.25">
      <c r="A62" s="31" t="s">
        <v>46</v>
      </c>
      <c r="B62" s="383" t="s">
        <v>205</v>
      </c>
      <c r="C62" s="383"/>
      <c r="D62" s="383"/>
      <c r="E62" s="383"/>
      <c r="F62" s="383"/>
      <c r="G62" s="383"/>
      <c r="H62" s="383"/>
      <c r="I62" s="11"/>
    </row>
    <row r="63" spans="1:9" ht="273.75" hidden="1" customHeight="1" x14ac:dyDescent="0.25">
      <c r="A63" s="31" t="s">
        <v>47</v>
      </c>
      <c r="B63" s="384" t="s">
        <v>149</v>
      </c>
      <c r="C63" s="385"/>
      <c r="D63" s="385"/>
      <c r="E63" s="385"/>
      <c r="F63" s="385"/>
      <c r="G63" s="385"/>
      <c r="H63" s="385"/>
      <c r="I63" s="385"/>
    </row>
    <row r="64" spans="1:9" ht="23.25" hidden="1" customHeight="1" x14ac:dyDescent="0.25">
      <c r="A64" s="32"/>
      <c r="B64" s="33"/>
      <c r="C64" s="34"/>
      <c r="D64" s="34" t="s">
        <v>48</v>
      </c>
      <c r="E64" s="34"/>
      <c r="F64" s="34"/>
      <c r="G64" s="34"/>
      <c r="H64" s="35"/>
      <c r="I64" s="11"/>
    </row>
    <row r="65" spans="1:24" ht="23.25" customHeight="1" x14ac:dyDescent="0.25">
      <c r="A65" s="32"/>
      <c r="B65" s="386" t="s">
        <v>48</v>
      </c>
      <c r="C65" s="386"/>
      <c r="D65" s="386"/>
      <c r="E65" s="386"/>
      <c r="F65" s="386"/>
      <c r="G65" s="386"/>
      <c r="H65" s="386"/>
      <c r="I65" s="11"/>
    </row>
    <row r="66" spans="1:24" ht="320.45" customHeight="1" x14ac:dyDescent="0.25">
      <c r="A66" s="150">
        <v>1.2</v>
      </c>
      <c r="B66" s="377" t="s">
        <v>242</v>
      </c>
      <c r="C66" s="377"/>
      <c r="D66" s="377"/>
      <c r="E66" s="377"/>
      <c r="F66" s="377"/>
      <c r="G66" s="377"/>
      <c r="H66" s="377"/>
      <c r="I66" s="211"/>
    </row>
    <row r="67" spans="1:24" ht="15" hidden="1" customHeight="1" x14ac:dyDescent="0.25">
      <c r="A67" s="32"/>
      <c r="B67" s="36"/>
      <c r="C67" s="37"/>
      <c r="D67" s="37" t="s">
        <v>48</v>
      </c>
      <c r="E67" s="37"/>
      <c r="F67" s="37"/>
      <c r="G67" s="37"/>
      <c r="H67" s="38"/>
      <c r="I67" s="11"/>
    </row>
    <row r="68" spans="1:24" ht="15" customHeight="1" x14ac:dyDescent="0.25">
      <c r="A68" s="32"/>
      <c r="B68" s="386" t="s">
        <v>48</v>
      </c>
      <c r="C68" s="386"/>
      <c r="D68" s="386"/>
      <c r="E68" s="386"/>
      <c r="F68" s="386"/>
      <c r="G68" s="386"/>
      <c r="H68" s="386"/>
      <c r="I68" s="11"/>
    </row>
    <row r="69" spans="1:24" ht="337.5" customHeight="1" x14ac:dyDescent="0.25">
      <c r="A69" s="150">
        <v>1.3</v>
      </c>
      <c r="B69" s="376" t="s">
        <v>237</v>
      </c>
      <c r="C69" s="376"/>
      <c r="D69" s="376"/>
      <c r="E69" s="376"/>
      <c r="F69" s="376"/>
      <c r="G69" s="376"/>
      <c r="H69" s="376"/>
      <c r="I69" s="11"/>
    </row>
    <row r="70" spans="1:24" ht="33" customHeight="1" x14ac:dyDescent="0.25">
      <c r="A70" s="150"/>
      <c r="B70" s="386" t="s">
        <v>48</v>
      </c>
      <c r="C70" s="386"/>
      <c r="D70" s="386"/>
      <c r="E70" s="386"/>
      <c r="F70" s="386"/>
      <c r="G70" s="386"/>
      <c r="H70" s="386"/>
      <c r="I70" s="11"/>
    </row>
    <row r="71" spans="1:24" ht="246.75" customHeight="1" x14ac:dyDescent="0.25">
      <c r="A71" s="150">
        <v>1.4</v>
      </c>
      <c r="B71" s="376" t="s">
        <v>243</v>
      </c>
      <c r="C71" s="376"/>
      <c r="D71" s="376"/>
      <c r="E71" s="376"/>
      <c r="F71" s="376"/>
      <c r="G71" s="376"/>
      <c r="H71" s="376"/>
      <c r="I71" s="210"/>
    </row>
    <row r="72" spans="1:24" ht="294.75" customHeight="1" x14ac:dyDescent="0.25">
      <c r="A72" s="32"/>
      <c r="B72" s="377" t="s">
        <v>244</v>
      </c>
      <c r="C72" s="377"/>
      <c r="D72" s="377"/>
      <c r="E72" s="377"/>
      <c r="F72" s="377"/>
      <c r="G72" s="377"/>
      <c r="H72" s="377"/>
      <c r="I72" s="11"/>
    </row>
    <row r="73" spans="1:24" ht="9" customHeight="1" x14ac:dyDescent="0.25">
      <c r="A73" s="39"/>
      <c r="B73" s="378"/>
      <c r="C73" s="379"/>
      <c r="D73" s="379"/>
      <c r="E73" s="379"/>
      <c r="F73" s="379"/>
      <c r="G73" s="379"/>
      <c r="H73" s="379"/>
      <c r="I73" s="11"/>
    </row>
    <row r="74" spans="1:24" ht="8.25" customHeight="1" x14ac:dyDescent="0.25">
      <c r="A74" s="39"/>
      <c r="B74" s="40"/>
      <c r="C74" s="41"/>
      <c r="D74" s="41"/>
      <c r="E74" s="41"/>
      <c r="F74" s="41"/>
      <c r="G74" s="41"/>
      <c r="H74" s="41"/>
      <c r="I74" s="11"/>
    </row>
    <row r="75" spans="1:24" ht="70.5" customHeight="1" x14ac:dyDescent="0.25">
      <c r="A75" s="42"/>
      <c r="B75" s="343" t="s">
        <v>49</v>
      </c>
      <c r="C75" s="343"/>
      <c r="D75" s="343"/>
      <c r="E75" s="343"/>
      <c r="F75" s="343"/>
      <c r="G75" s="343"/>
      <c r="H75" s="343"/>
      <c r="I75" s="11"/>
    </row>
    <row r="76" spans="1:24" ht="72.75" customHeight="1" x14ac:dyDescent="0.25">
      <c r="B76" s="343" t="s">
        <v>50</v>
      </c>
      <c r="C76" s="343"/>
      <c r="D76" s="343"/>
      <c r="E76" s="343"/>
      <c r="F76" s="343"/>
      <c r="G76" s="343"/>
      <c r="H76" s="343"/>
    </row>
    <row r="77" spans="1:24" ht="21" customHeight="1" x14ac:dyDescent="0.25">
      <c r="B77" s="391" t="s">
        <v>51</v>
      </c>
      <c r="C77" s="391"/>
      <c r="D77" s="43"/>
      <c r="E77" s="43"/>
      <c r="F77" s="43"/>
      <c r="G77" s="43"/>
      <c r="H77" s="43"/>
    </row>
    <row r="78" spans="1:24" ht="51.75" customHeight="1" x14ac:dyDescent="0.25">
      <c r="A78" s="11"/>
      <c r="B78" s="218" t="s">
        <v>171</v>
      </c>
      <c r="C78" s="218"/>
      <c r="D78" s="218"/>
      <c r="E78" s="218"/>
      <c r="F78" s="218"/>
      <c r="G78" s="218"/>
      <c r="H78" s="218"/>
      <c r="I78" s="11"/>
    </row>
    <row r="79" spans="1:24" ht="15.75" customHeight="1" x14ac:dyDescent="0.25">
      <c r="A79" s="11"/>
      <c r="B79" s="44"/>
      <c r="C79" s="45"/>
      <c r="D79" s="45"/>
      <c r="E79" s="45"/>
      <c r="F79" s="45"/>
      <c r="G79" s="45"/>
      <c r="H79" s="45"/>
      <c r="I79" s="11"/>
    </row>
    <row r="80" spans="1:24" ht="38.25" customHeight="1" x14ac:dyDescent="0.25">
      <c r="A80" s="46"/>
      <c r="B80" s="219" t="s">
        <v>172</v>
      </c>
      <c r="C80" s="219"/>
      <c r="D80" s="392"/>
      <c r="E80" s="393"/>
      <c r="F80" s="394"/>
      <c r="G80" s="395"/>
      <c r="H80" s="394"/>
      <c r="I80" s="47"/>
      <c r="J80" s="47"/>
      <c r="K80" s="47"/>
      <c r="L80" s="47"/>
      <c r="M80" s="48" t="e">
        <f>'[2]Names of Bidder'!D11</f>
        <v>#REF!</v>
      </c>
      <c r="N80" s="47"/>
      <c r="O80" s="47"/>
      <c r="P80" s="47"/>
      <c r="Q80" s="47"/>
      <c r="R80" s="47"/>
      <c r="S80" s="47"/>
      <c r="T80" s="47"/>
      <c r="U80" s="47"/>
      <c r="V80" s="47"/>
      <c r="W80" s="47"/>
      <c r="X80" s="47"/>
    </row>
    <row r="81" spans="1:24" ht="14.1" customHeight="1" x14ac:dyDescent="0.25">
      <c r="A81" s="49"/>
      <c r="B81" s="396"/>
      <c r="C81" s="396"/>
      <c r="D81" s="397"/>
      <c r="E81" s="398"/>
      <c r="F81" s="399"/>
      <c r="G81" s="400"/>
      <c r="H81" s="399"/>
      <c r="I81" s="47"/>
      <c r="J81" s="47"/>
      <c r="K81" s="47"/>
      <c r="L81" s="47"/>
      <c r="M81" s="50" t="e">
        <f>'[2]Names of Bidder'!D16</f>
        <v>#REF!</v>
      </c>
      <c r="N81" s="47"/>
      <c r="O81" s="47"/>
      <c r="P81" s="47"/>
      <c r="Q81" s="47"/>
      <c r="R81" s="47"/>
      <c r="S81" s="47"/>
      <c r="T81" s="47"/>
      <c r="U81" s="47"/>
      <c r="V81" s="47"/>
      <c r="W81" s="47"/>
      <c r="X81" s="47"/>
    </row>
    <row r="82" spans="1:24" ht="44.25" customHeight="1" x14ac:dyDescent="0.25">
      <c r="A82" s="51">
        <v>1</v>
      </c>
      <c r="B82" s="221" t="s">
        <v>52</v>
      </c>
      <c r="C82" s="221"/>
      <c r="D82" s="387"/>
      <c r="E82" s="388"/>
      <c r="F82" s="389"/>
      <c r="G82" s="390"/>
      <c r="H82" s="389"/>
      <c r="I82" s="5"/>
      <c r="J82" s="5"/>
      <c r="K82" s="5"/>
      <c r="L82" s="5"/>
      <c r="M82" s="50" t="e">
        <f>'[2]Names of Bidder'!D21</f>
        <v>#REF!</v>
      </c>
      <c r="N82" s="5"/>
      <c r="O82" s="5"/>
      <c r="P82" s="5"/>
      <c r="Q82" s="5"/>
      <c r="R82" s="5"/>
      <c r="S82" s="5"/>
      <c r="T82" s="5"/>
      <c r="U82" s="5"/>
      <c r="V82" s="5"/>
      <c r="W82" s="5"/>
      <c r="X82" s="5"/>
    </row>
    <row r="83" spans="1:24" ht="14.25" customHeight="1" x14ac:dyDescent="0.25">
      <c r="A83" s="52"/>
      <c r="B83" s="53"/>
      <c r="C83" s="53"/>
      <c r="D83" s="53"/>
      <c r="E83" s="54"/>
      <c r="F83" s="54"/>
      <c r="G83" s="54"/>
      <c r="H83" s="54"/>
      <c r="I83" s="5"/>
      <c r="J83" s="5"/>
      <c r="K83" s="5"/>
      <c r="L83" s="5"/>
      <c r="M83" s="5"/>
      <c r="N83" s="5"/>
      <c r="O83" s="5"/>
      <c r="P83" s="5"/>
      <c r="Q83" s="5"/>
      <c r="R83" s="5"/>
      <c r="S83" s="5"/>
      <c r="T83" s="5"/>
      <c r="U83" s="5"/>
      <c r="V83" s="5"/>
      <c r="W83" s="5"/>
      <c r="X83" s="5"/>
    </row>
    <row r="84" spans="1:24" ht="36.75" customHeight="1" x14ac:dyDescent="0.25">
      <c r="A84" s="51">
        <v>2</v>
      </c>
      <c r="B84" s="221" t="s">
        <v>53</v>
      </c>
      <c r="C84" s="221"/>
      <c r="D84" s="387"/>
      <c r="E84" s="388"/>
      <c r="F84" s="389"/>
      <c r="G84" s="390"/>
      <c r="H84" s="389"/>
      <c r="I84" s="5"/>
      <c r="J84" s="5"/>
      <c r="K84" s="5"/>
      <c r="L84" s="5"/>
      <c r="M84" s="5"/>
      <c r="N84" s="5"/>
      <c r="O84" s="5"/>
      <c r="P84" s="5"/>
      <c r="Q84" s="5"/>
      <c r="R84" s="5"/>
      <c r="S84" s="5"/>
      <c r="T84" s="5"/>
      <c r="U84" s="5"/>
      <c r="V84" s="5"/>
      <c r="W84" s="5"/>
      <c r="X84" s="5"/>
    </row>
    <row r="85" spans="1:24" ht="14.25" customHeight="1" x14ac:dyDescent="0.25">
      <c r="A85" s="52"/>
      <c r="B85" s="54"/>
      <c r="C85" s="54"/>
      <c r="D85" s="54"/>
      <c r="E85" s="54"/>
      <c r="F85" s="54"/>
      <c r="G85" s="54"/>
      <c r="H85" s="54"/>
      <c r="I85" s="5"/>
      <c r="J85" s="5"/>
      <c r="K85" s="5"/>
      <c r="L85" s="5"/>
      <c r="M85" s="5"/>
      <c r="N85" s="5"/>
      <c r="O85" s="5"/>
      <c r="P85" s="5"/>
      <c r="Q85" s="5"/>
      <c r="R85" s="5"/>
      <c r="S85" s="5"/>
      <c r="T85" s="5"/>
      <c r="U85" s="5"/>
      <c r="V85" s="5"/>
      <c r="W85" s="5"/>
      <c r="X85" s="5"/>
    </row>
    <row r="86" spans="1:24" ht="23.25" customHeight="1" x14ac:dyDescent="0.25">
      <c r="A86" s="240">
        <v>3</v>
      </c>
      <c r="B86" s="242" t="s">
        <v>163</v>
      </c>
      <c r="C86" s="242"/>
      <c r="D86" s="401"/>
      <c r="E86" s="403"/>
      <c r="F86" s="404"/>
      <c r="G86" s="405"/>
      <c r="H86" s="404"/>
      <c r="I86" s="5"/>
      <c r="J86" s="5"/>
      <c r="K86" s="5"/>
      <c r="L86" s="5"/>
      <c r="M86" s="5"/>
      <c r="N86" s="5"/>
      <c r="O86" s="5"/>
      <c r="P86" s="5"/>
      <c r="Q86" s="5"/>
      <c r="R86" s="5"/>
      <c r="S86" s="5"/>
      <c r="T86" s="5"/>
      <c r="U86" s="5"/>
      <c r="V86" s="5"/>
      <c r="W86" s="5"/>
      <c r="X86" s="5"/>
    </row>
    <row r="87" spans="1:24" ht="21" customHeight="1" x14ac:dyDescent="0.25">
      <c r="A87" s="241"/>
      <c r="B87" s="237"/>
      <c r="C87" s="237"/>
      <c r="D87" s="402"/>
      <c r="E87" s="406"/>
      <c r="F87" s="407"/>
      <c r="G87" s="408"/>
      <c r="H87" s="407"/>
      <c r="I87" s="5"/>
      <c r="J87" s="5"/>
      <c r="K87" s="5"/>
      <c r="L87" s="5"/>
      <c r="M87" s="5"/>
      <c r="N87" s="5"/>
      <c r="O87" s="5"/>
      <c r="P87" s="5"/>
      <c r="Q87" s="5"/>
      <c r="R87" s="5"/>
      <c r="S87" s="5"/>
      <c r="T87" s="5"/>
      <c r="U87" s="5"/>
      <c r="V87" s="5"/>
      <c r="W87" s="5"/>
      <c r="X87" s="5"/>
    </row>
    <row r="88" spans="1:24" ht="20.25" customHeight="1" x14ac:dyDescent="0.25">
      <c r="A88" s="241"/>
      <c r="B88" s="237"/>
      <c r="C88" s="237"/>
      <c r="D88" s="402"/>
      <c r="E88" s="406"/>
      <c r="F88" s="407"/>
      <c r="G88" s="408"/>
      <c r="H88" s="407"/>
      <c r="I88" s="5"/>
      <c r="J88" s="5"/>
      <c r="K88" s="5"/>
      <c r="L88" s="5"/>
      <c r="M88" s="5"/>
      <c r="N88" s="5"/>
      <c r="O88" s="5"/>
      <c r="P88" s="5"/>
      <c r="Q88" s="5"/>
      <c r="R88" s="5"/>
      <c r="S88" s="5"/>
      <c r="T88" s="5"/>
      <c r="U88" s="5"/>
      <c r="V88" s="5"/>
      <c r="W88" s="5"/>
      <c r="X88" s="5"/>
    </row>
    <row r="89" spans="1:24" ht="21" customHeight="1" x14ac:dyDescent="0.25">
      <c r="A89" s="241"/>
      <c r="B89" s="237"/>
      <c r="C89" s="237"/>
      <c r="D89" s="402"/>
      <c r="E89" s="406"/>
      <c r="F89" s="407"/>
      <c r="G89" s="408"/>
      <c r="H89" s="407"/>
      <c r="I89" s="5"/>
      <c r="J89" s="5"/>
      <c r="K89" s="5"/>
      <c r="L89" s="5"/>
      <c r="M89" s="5"/>
      <c r="N89" s="5"/>
      <c r="O89" s="5"/>
      <c r="P89" s="5"/>
      <c r="Q89" s="5"/>
      <c r="R89" s="5"/>
      <c r="S89" s="5"/>
      <c r="T89" s="5"/>
      <c r="U89" s="5"/>
      <c r="V89" s="5"/>
      <c r="W89" s="5"/>
      <c r="X89" s="5"/>
    </row>
    <row r="90" spans="1:24" ht="24.95" customHeight="1" x14ac:dyDescent="0.25">
      <c r="A90" s="55"/>
      <c r="D90" s="56" t="s">
        <v>54</v>
      </c>
      <c r="E90" s="415"/>
      <c r="F90" s="416"/>
      <c r="G90" s="417"/>
      <c r="H90" s="416"/>
      <c r="I90" s="5"/>
      <c r="J90" s="5"/>
      <c r="K90" s="5"/>
      <c r="L90" s="5"/>
      <c r="M90" s="5"/>
      <c r="N90" s="5"/>
      <c r="O90" s="5"/>
      <c r="P90" s="5"/>
      <c r="Q90" s="5"/>
      <c r="R90" s="5"/>
      <c r="S90" s="5"/>
      <c r="T90" s="5"/>
      <c r="U90" s="5"/>
      <c r="V90" s="5"/>
      <c r="W90" s="5"/>
      <c r="X90" s="5"/>
    </row>
    <row r="91" spans="1:24" ht="24.95" customHeight="1" x14ac:dyDescent="0.25">
      <c r="A91" s="55"/>
      <c r="D91" s="56" t="s">
        <v>55</v>
      </c>
      <c r="E91" s="415"/>
      <c r="F91" s="416"/>
      <c r="G91" s="417"/>
      <c r="H91" s="416"/>
      <c r="I91" s="5"/>
      <c r="J91" s="5"/>
      <c r="K91" s="5"/>
      <c r="L91" s="5"/>
      <c r="M91" s="5"/>
      <c r="N91" s="5"/>
      <c r="O91" s="5"/>
      <c r="P91" s="5"/>
      <c r="Q91" s="5"/>
      <c r="R91" s="5"/>
      <c r="S91" s="5"/>
      <c r="T91" s="5"/>
      <c r="U91" s="5"/>
      <c r="V91" s="5"/>
      <c r="W91" s="5"/>
      <c r="X91" s="5"/>
    </row>
    <row r="92" spans="1:24" ht="24.95" customHeight="1" x14ac:dyDescent="0.25">
      <c r="A92" s="55"/>
      <c r="B92" s="57"/>
      <c r="C92" s="57"/>
      <c r="D92" s="58" t="s">
        <v>56</v>
      </c>
      <c r="E92" s="418"/>
      <c r="F92" s="419"/>
      <c r="G92" s="420"/>
      <c r="H92" s="419"/>
      <c r="I92" s="5"/>
      <c r="J92" s="5"/>
      <c r="K92" s="5"/>
      <c r="L92" s="5"/>
      <c r="M92" s="5"/>
      <c r="N92" s="5"/>
      <c r="O92" s="5"/>
      <c r="P92" s="5"/>
      <c r="Q92" s="5"/>
      <c r="R92" s="5"/>
      <c r="S92" s="5"/>
      <c r="T92" s="5"/>
      <c r="U92" s="5"/>
      <c r="V92" s="5"/>
      <c r="W92" s="5"/>
      <c r="X92" s="5"/>
    </row>
    <row r="93" spans="1:24" ht="16.5" customHeight="1" x14ac:dyDescent="0.25">
      <c r="A93" s="55"/>
      <c r="B93" s="11"/>
      <c r="C93" s="11"/>
      <c r="D93" s="56"/>
      <c r="E93" s="45"/>
      <c r="F93" s="45"/>
      <c r="G93" s="45"/>
      <c r="H93" s="45"/>
      <c r="I93" s="5"/>
      <c r="J93" s="5"/>
      <c r="K93" s="5"/>
      <c r="L93" s="5"/>
      <c r="M93" s="5"/>
      <c r="N93" s="5"/>
      <c r="O93" s="5"/>
      <c r="P93" s="5"/>
      <c r="Q93" s="5"/>
      <c r="R93" s="5"/>
      <c r="S93" s="5"/>
      <c r="T93" s="5"/>
      <c r="U93" s="5"/>
      <c r="V93" s="5"/>
      <c r="W93" s="5"/>
      <c r="X93" s="5"/>
    </row>
    <row r="94" spans="1:24" ht="51" customHeight="1" x14ac:dyDescent="0.25">
      <c r="A94" s="59" t="s">
        <v>57</v>
      </c>
      <c r="B94" s="242" t="s">
        <v>224</v>
      </c>
      <c r="C94" s="242"/>
      <c r="D94" s="409"/>
      <c r="E94" s="328"/>
      <c r="F94" s="330"/>
      <c r="G94" s="328"/>
      <c r="H94" s="330"/>
      <c r="I94" s="5"/>
      <c r="J94" s="5"/>
      <c r="K94" s="5"/>
      <c r="L94" s="5"/>
      <c r="M94" s="5"/>
      <c r="N94" s="5"/>
      <c r="O94" s="5"/>
      <c r="P94" s="5"/>
      <c r="Q94" s="5"/>
      <c r="R94" s="5"/>
      <c r="S94" s="5"/>
      <c r="T94" s="5"/>
      <c r="U94" s="5"/>
      <c r="V94" s="5"/>
      <c r="W94" s="5"/>
      <c r="X94" s="5"/>
    </row>
    <row r="95" spans="1:24" ht="36" customHeight="1" x14ac:dyDescent="0.25">
      <c r="A95" s="49"/>
      <c r="B95" s="410" t="s">
        <v>154</v>
      </c>
      <c r="C95" s="411"/>
      <c r="D95" s="412"/>
      <c r="E95" s="413"/>
      <c r="F95" s="413"/>
      <c r="G95" s="414"/>
      <c r="H95" s="414"/>
      <c r="I95" s="60"/>
      <c r="J95" s="5"/>
      <c r="K95" s="5"/>
      <c r="L95" s="5"/>
      <c r="M95" s="5"/>
      <c r="N95" s="5"/>
      <c r="O95" s="5"/>
      <c r="P95" s="5"/>
      <c r="Q95" s="5"/>
      <c r="R95" s="5"/>
      <c r="S95" s="5"/>
      <c r="T95" s="5"/>
      <c r="U95" s="5"/>
      <c r="V95" s="5"/>
      <c r="W95" s="5"/>
      <c r="X95" s="5"/>
    </row>
    <row r="96" spans="1:24" ht="95.45" customHeight="1" x14ac:dyDescent="0.25">
      <c r="A96" s="49"/>
      <c r="B96" s="424" t="s">
        <v>225</v>
      </c>
      <c r="C96" s="352"/>
      <c r="D96" s="425"/>
      <c r="E96" s="328"/>
      <c r="F96" s="330"/>
      <c r="G96" s="328"/>
      <c r="H96" s="330"/>
      <c r="I96" s="5"/>
      <c r="J96" s="5"/>
      <c r="K96" s="5"/>
      <c r="L96" s="5"/>
      <c r="M96" s="5"/>
      <c r="N96" s="5"/>
      <c r="O96" s="5"/>
      <c r="P96" s="5"/>
      <c r="Q96" s="5"/>
      <c r="R96" s="5"/>
      <c r="S96" s="5"/>
      <c r="T96" s="5"/>
      <c r="U96" s="5"/>
      <c r="V96" s="5"/>
      <c r="W96" s="5"/>
      <c r="X96" s="5"/>
    </row>
    <row r="97" spans="1:24" ht="13.5" customHeight="1" x14ac:dyDescent="0.25">
      <c r="A97" s="49"/>
      <c r="B97" s="11"/>
      <c r="C97" s="11"/>
      <c r="D97" s="56"/>
      <c r="E97" s="45"/>
      <c r="F97" s="45"/>
      <c r="G97" s="45"/>
      <c r="H97" s="61"/>
      <c r="I97" s="5"/>
      <c r="J97" s="5"/>
      <c r="K97" s="5"/>
      <c r="L97" s="5"/>
      <c r="M97" s="5"/>
      <c r="N97" s="5"/>
      <c r="O97" s="5"/>
      <c r="P97" s="5"/>
      <c r="Q97" s="5"/>
      <c r="R97" s="5"/>
      <c r="S97" s="5"/>
      <c r="T97" s="5"/>
      <c r="U97" s="5"/>
      <c r="V97" s="5"/>
      <c r="W97" s="5"/>
      <c r="X97" s="5"/>
    </row>
    <row r="98" spans="1:24" ht="24.95" customHeight="1" x14ac:dyDescent="0.25">
      <c r="A98" s="55"/>
      <c r="B98" s="237" t="s">
        <v>58</v>
      </c>
      <c r="C98" s="237"/>
      <c r="D98" s="238"/>
      <c r="E98" s="328"/>
      <c r="F98" s="330"/>
      <c r="G98" s="328"/>
      <c r="H98" s="330"/>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33.75" customHeight="1" x14ac:dyDescent="0.25">
      <c r="A100" s="62" t="s">
        <v>59</v>
      </c>
      <c r="B100" s="237" t="s">
        <v>159</v>
      </c>
      <c r="C100" s="237"/>
      <c r="D100" s="238"/>
      <c r="E100" s="328"/>
      <c r="F100" s="330"/>
      <c r="G100" s="328"/>
      <c r="H100" s="330"/>
      <c r="I100" s="5"/>
      <c r="J100" s="5"/>
      <c r="K100" s="5"/>
      <c r="L100" s="5"/>
      <c r="M100" s="5"/>
      <c r="N100" s="5"/>
      <c r="O100" s="5"/>
      <c r="P100" s="5"/>
      <c r="Q100" s="5"/>
      <c r="R100" s="5"/>
      <c r="S100" s="5"/>
      <c r="T100" s="5"/>
      <c r="U100" s="5"/>
      <c r="V100" s="5"/>
      <c r="W100" s="5"/>
      <c r="X100" s="5"/>
    </row>
    <row r="101" spans="1:24" ht="11.25" customHeight="1" x14ac:dyDescent="0.25">
      <c r="A101" s="55"/>
      <c r="B101" s="11"/>
      <c r="C101" s="11"/>
      <c r="D101" s="56"/>
      <c r="E101" s="45"/>
      <c r="F101" s="45"/>
      <c r="G101" s="45"/>
      <c r="H101" s="61"/>
      <c r="I101" s="5"/>
      <c r="J101" s="5"/>
      <c r="K101" s="5"/>
      <c r="L101" s="5"/>
      <c r="M101" s="5"/>
      <c r="N101" s="5"/>
      <c r="O101" s="5"/>
      <c r="P101" s="5"/>
      <c r="Q101" s="5"/>
      <c r="R101" s="5"/>
      <c r="S101" s="5"/>
      <c r="T101" s="5"/>
      <c r="U101" s="5"/>
      <c r="V101" s="5"/>
      <c r="W101" s="5"/>
      <c r="X101" s="5"/>
    </row>
    <row r="102" spans="1:24" ht="24.95" customHeight="1" x14ac:dyDescent="0.25">
      <c r="A102" s="55"/>
      <c r="B102" s="354" t="s">
        <v>60</v>
      </c>
      <c r="C102" s="354"/>
      <c r="D102" s="421"/>
      <c r="E102" s="63"/>
      <c r="F102" s="64"/>
      <c r="G102" s="63"/>
      <c r="H102" s="65"/>
      <c r="I102" s="5"/>
      <c r="J102" s="5"/>
      <c r="K102" s="5"/>
      <c r="L102" s="5"/>
      <c r="M102" s="5"/>
      <c r="N102" s="5"/>
      <c r="O102" s="5"/>
      <c r="P102" s="5"/>
      <c r="Q102" s="5"/>
      <c r="R102" s="5"/>
      <c r="S102" s="5"/>
      <c r="T102" s="5"/>
      <c r="U102" s="5"/>
      <c r="V102" s="5"/>
      <c r="W102" s="5"/>
      <c r="X102" s="5"/>
    </row>
    <row r="103" spans="1:24" ht="36" customHeight="1" x14ac:dyDescent="0.25">
      <c r="A103" s="55"/>
      <c r="B103" s="237" t="s">
        <v>61</v>
      </c>
      <c r="C103" s="237"/>
      <c r="D103" s="238"/>
      <c r="E103" s="66"/>
      <c r="F103" s="67"/>
      <c r="G103" s="66"/>
      <c r="H103" s="68"/>
      <c r="I103" s="5"/>
      <c r="J103" s="5"/>
      <c r="K103" s="5"/>
      <c r="L103" s="5"/>
      <c r="M103" s="5"/>
      <c r="N103" s="5"/>
      <c r="O103" s="5"/>
      <c r="P103" s="5"/>
      <c r="Q103" s="5"/>
      <c r="R103" s="5"/>
      <c r="S103" s="5"/>
      <c r="T103" s="5"/>
      <c r="U103" s="5"/>
      <c r="V103" s="5"/>
      <c r="W103" s="5"/>
      <c r="X103" s="5"/>
    </row>
    <row r="104" spans="1:24" ht="27" customHeight="1" x14ac:dyDescent="0.25">
      <c r="A104" s="55"/>
      <c r="B104" s="348" t="s">
        <v>226</v>
      </c>
      <c r="C104" s="237"/>
      <c r="D104" s="238"/>
      <c r="E104" s="422"/>
      <c r="F104" s="423"/>
      <c r="G104" s="422"/>
      <c r="H104" s="423"/>
      <c r="I104" s="5"/>
      <c r="J104" s="5"/>
      <c r="K104" s="5"/>
      <c r="L104" s="5"/>
      <c r="M104" s="5"/>
      <c r="N104" s="5"/>
      <c r="O104" s="5"/>
      <c r="P104" s="5"/>
      <c r="Q104" s="5"/>
      <c r="R104" s="5"/>
      <c r="S104" s="5"/>
      <c r="T104" s="5"/>
      <c r="U104" s="5"/>
      <c r="V104" s="5"/>
      <c r="W104" s="5"/>
      <c r="X104" s="5"/>
    </row>
    <row r="105" spans="1:24" ht="50.25" customHeight="1" x14ac:dyDescent="0.25">
      <c r="A105" s="55"/>
      <c r="B105" s="348"/>
      <c r="C105" s="237"/>
      <c r="D105" s="238"/>
      <c r="E105" s="427"/>
      <c r="F105" s="428"/>
      <c r="G105" s="66"/>
      <c r="H105" s="68"/>
      <c r="I105" s="5"/>
      <c r="J105" s="5"/>
      <c r="K105" s="5"/>
      <c r="L105" s="5"/>
      <c r="M105" s="5"/>
      <c r="N105" s="5"/>
      <c r="O105" s="5"/>
      <c r="P105" s="5"/>
      <c r="Q105" s="5"/>
      <c r="R105" s="5"/>
      <c r="S105" s="5"/>
      <c r="T105" s="5"/>
      <c r="U105" s="5"/>
      <c r="V105" s="5"/>
      <c r="W105" s="5"/>
      <c r="X105" s="5"/>
    </row>
    <row r="106" spans="1:24" ht="42" customHeight="1" x14ac:dyDescent="0.25">
      <c r="A106" s="55"/>
      <c r="B106" s="154"/>
      <c r="C106" s="154"/>
      <c r="D106" s="154"/>
      <c r="E106" s="429" t="s">
        <v>170</v>
      </c>
      <c r="F106" s="429"/>
      <c r="G106" s="429" t="s">
        <v>170</v>
      </c>
      <c r="H106" s="429"/>
      <c r="I106" s="5"/>
      <c r="J106" s="5"/>
      <c r="K106" s="5"/>
      <c r="L106" s="5"/>
      <c r="M106" s="5"/>
      <c r="N106" s="5"/>
      <c r="O106" s="5"/>
      <c r="P106" s="5"/>
      <c r="Q106" s="5"/>
      <c r="R106" s="5"/>
      <c r="S106" s="5"/>
      <c r="T106" s="5"/>
      <c r="U106" s="5"/>
      <c r="V106" s="5"/>
      <c r="W106" s="5"/>
      <c r="X106" s="5"/>
    </row>
    <row r="107" spans="1:24" ht="119.25" hidden="1" customHeight="1" x14ac:dyDescent="0.25">
      <c r="A107" s="55"/>
      <c r="B107" s="426" t="s">
        <v>62</v>
      </c>
      <c r="C107" s="426"/>
      <c r="D107" s="426"/>
      <c r="E107" s="71"/>
      <c r="F107" s="72"/>
      <c r="G107" s="71"/>
      <c r="H107" s="72"/>
      <c r="I107" s="5"/>
      <c r="J107" s="5"/>
      <c r="K107" s="5"/>
      <c r="L107" s="5"/>
      <c r="M107" s="5"/>
      <c r="N107" s="5"/>
      <c r="O107" s="5"/>
      <c r="P107" s="5"/>
      <c r="Q107" s="5"/>
      <c r="R107" s="5"/>
      <c r="S107" s="5"/>
      <c r="T107" s="5"/>
      <c r="U107" s="5"/>
      <c r="V107" s="5"/>
      <c r="W107" s="5"/>
      <c r="X107" s="5"/>
    </row>
    <row r="108" spans="1:24" ht="78" hidden="1" customHeight="1" x14ac:dyDescent="0.25">
      <c r="A108" s="55"/>
      <c r="B108" s="426" t="s">
        <v>63</v>
      </c>
      <c r="C108" s="426"/>
      <c r="D108" s="426"/>
      <c r="E108" s="71"/>
      <c r="F108" s="72"/>
      <c r="G108" s="71"/>
      <c r="H108" s="72"/>
      <c r="I108" s="5"/>
      <c r="J108" s="5"/>
      <c r="K108" s="5"/>
      <c r="L108" s="5"/>
      <c r="M108" s="5"/>
      <c r="N108" s="5"/>
      <c r="O108" s="5"/>
      <c r="P108" s="5"/>
      <c r="Q108" s="5"/>
      <c r="R108" s="5"/>
      <c r="S108" s="5"/>
      <c r="T108" s="5"/>
      <c r="U108" s="5"/>
      <c r="V108" s="5"/>
      <c r="W108" s="5"/>
      <c r="X108" s="5"/>
    </row>
    <row r="109" spans="1:24" ht="172.5" hidden="1" customHeight="1" x14ac:dyDescent="0.25">
      <c r="A109" s="73"/>
      <c r="B109" s="426" t="s">
        <v>64</v>
      </c>
      <c r="C109" s="426"/>
      <c r="D109" s="426"/>
      <c r="E109" s="220"/>
      <c r="F109" s="220"/>
      <c r="G109" s="220"/>
      <c r="H109" s="220"/>
      <c r="I109" s="5"/>
      <c r="J109" s="5"/>
      <c r="K109" s="5"/>
      <c r="L109" s="5"/>
      <c r="M109" s="5"/>
      <c r="N109" s="5"/>
      <c r="O109" s="5"/>
      <c r="P109" s="5"/>
      <c r="Q109" s="5"/>
      <c r="R109" s="5"/>
      <c r="S109" s="5"/>
      <c r="T109" s="5"/>
      <c r="U109" s="5"/>
      <c r="V109" s="5"/>
      <c r="W109" s="5"/>
      <c r="X109" s="5"/>
    </row>
    <row r="110" spans="1:24" ht="69.75" customHeight="1" x14ac:dyDescent="0.25">
      <c r="A110" s="73"/>
      <c r="B110" s="426" t="s">
        <v>65</v>
      </c>
      <c r="C110" s="426"/>
      <c r="D110" s="426"/>
      <c r="E110" s="220"/>
      <c r="F110" s="220"/>
      <c r="G110" s="220"/>
      <c r="H110" s="220"/>
      <c r="I110" s="5"/>
      <c r="J110" s="5"/>
      <c r="K110" s="5"/>
      <c r="L110" s="5"/>
      <c r="M110" s="5"/>
      <c r="N110" s="5"/>
      <c r="O110" s="5"/>
      <c r="P110" s="5"/>
      <c r="Q110" s="5"/>
      <c r="R110" s="5"/>
      <c r="S110" s="5"/>
      <c r="T110" s="5"/>
      <c r="U110" s="5"/>
      <c r="V110" s="5"/>
      <c r="W110" s="5"/>
      <c r="X110" s="5"/>
    </row>
    <row r="111" spans="1:24" ht="63" customHeight="1" x14ac:dyDescent="0.25">
      <c r="A111" s="73"/>
      <c r="B111" s="426" t="s">
        <v>160</v>
      </c>
      <c r="C111" s="426"/>
      <c r="D111" s="426"/>
      <c r="E111" s="213"/>
      <c r="F111" s="215"/>
      <c r="G111" s="213"/>
      <c r="H111" s="215"/>
      <c r="I111" s="5"/>
      <c r="J111" s="5"/>
      <c r="K111" s="5"/>
      <c r="L111" s="5"/>
      <c r="M111" s="5"/>
      <c r="N111" s="5"/>
      <c r="O111" s="5"/>
      <c r="P111" s="5"/>
      <c r="Q111" s="5"/>
      <c r="R111" s="5"/>
      <c r="S111" s="5"/>
      <c r="T111" s="5"/>
      <c r="U111" s="5"/>
      <c r="V111" s="5"/>
      <c r="W111" s="5"/>
      <c r="X111" s="5"/>
    </row>
    <row r="112" spans="1:24" ht="12.75" customHeight="1" x14ac:dyDescent="0.25">
      <c r="A112" s="16"/>
      <c r="B112" s="74"/>
      <c r="C112" s="70"/>
      <c r="D112" s="70"/>
      <c r="E112" s="75"/>
      <c r="F112" s="75"/>
      <c r="G112" s="75"/>
      <c r="H112" s="75"/>
      <c r="I112" s="5"/>
      <c r="J112" s="5"/>
      <c r="K112" s="5"/>
      <c r="L112" s="5"/>
      <c r="M112" s="5"/>
      <c r="N112" s="5"/>
      <c r="O112" s="5"/>
      <c r="P112" s="5"/>
      <c r="Q112" s="5"/>
      <c r="R112" s="5"/>
      <c r="S112" s="5"/>
      <c r="T112" s="5"/>
      <c r="U112" s="5"/>
      <c r="V112" s="5"/>
      <c r="W112" s="5"/>
      <c r="X112" s="5"/>
    </row>
    <row r="113" spans="1:24" ht="15" hidden="1" customHeight="1" x14ac:dyDescent="0.25">
      <c r="A113" s="16"/>
      <c r="B113" s="362" t="s">
        <v>67</v>
      </c>
      <c r="C113" s="362"/>
      <c r="D113" s="70"/>
      <c r="E113" s="76"/>
      <c r="F113" s="77"/>
      <c r="G113" s="77"/>
      <c r="H113" s="77"/>
      <c r="I113" s="5"/>
      <c r="J113" s="5"/>
      <c r="K113" s="5"/>
      <c r="L113" s="5"/>
      <c r="M113" s="5"/>
      <c r="N113" s="5"/>
      <c r="O113" s="5"/>
      <c r="P113" s="5"/>
      <c r="Q113" s="5"/>
      <c r="R113" s="5"/>
      <c r="S113" s="5"/>
      <c r="T113" s="5"/>
      <c r="U113" s="5"/>
      <c r="V113" s="5"/>
      <c r="W113" s="5"/>
      <c r="X113" s="5"/>
    </row>
    <row r="114" spans="1:24" ht="91.5" hidden="1" customHeight="1" x14ac:dyDescent="0.25">
      <c r="A114" s="16"/>
      <c r="B114" s="218" t="s">
        <v>68</v>
      </c>
      <c r="C114" s="218"/>
      <c r="D114" s="218"/>
      <c r="E114" s="218"/>
      <c r="F114" s="218"/>
      <c r="G114" s="218"/>
      <c r="H114" s="218"/>
      <c r="I114" s="5"/>
      <c r="J114" s="5"/>
      <c r="K114" s="5"/>
      <c r="L114" s="5"/>
      <c r="M114" s="5"/>
      <c r="N114" s="5"/>
      <c r="O114" s="5"/>
      <c r="P114" s="5"/>
      <c r="Q114" s="5"/>
      <c r="R114" s="5"/>
      <c r="S114" s="5"/>
      <c r="T114" s="5"/>
      <c r="U114" s="5"/>
      <c r="V114" s="5"/>
      <c r="W114" s="5"/>
      <c r="X114" s="5"/>
    </row>
    <row r="115" spans="1:24" ht="12.75" hidden="1" customHeight="1" x14ac:dyDescent="0.25">
      <c r="A115" s="11"/>
      <c r="B115" s="44"/>
      <c r="C115" s="45"/>
      <c r="D115" s="45"/>
      <c r="E115" s="45"/>
      <c r="F115" s="45"/>
      <c r="G115" s="45"/>
      <c r="H115" s="45"/>
      <c r="I115" s="11"/>
    </row>
    <row r="116" spans="1:24" ht="48.75" hidden="1" customHeight="1" x14ac:dyDescent="0.25">
      <c r="A116" s="46"/>
      <c r="B116" s="219" t="s">
        <v>69</v>
      </c>
      <c r="C116" s="219"/>
      <c r="D116" s="219"/>
      <c r="E116" s="432"/>
      <c r="F116" s="433"/>
      <c r="G116" s="433"/>
      <c r="H116" s="434"/>
      <c r="I116" s="47"/>
      <c r="J116" s="47"/>
      <c r="K116" s="47"/>
      <c r="L116" s="47"/>
      <c r="M116" s="53"/>
      <c r="N116" s="47"/>
      <c r="O116" s="47"/>
      <c r="P116" s="47"/>
      <c r="Q116" s="47"/>
      <c r="R116" s="47"/>
      <c r="S116" s="47"/>
      <c r="T116" s="47"/>
      <c r="U116" s="47"/>
      <c r="V116" s="47"/>
      <c r="W116" s="47"/>
      <c r="X116" s="47"/>
    </row>
    <row r="117" spans="1:24" ht="34.5" hidden="1" customHeight="1" x14ac:dyDescent="0.25">
      <c r="A117" s="51">
        <v>1</v>
      </c>
      <c r="B117" s="221" t="s">
        <v>52</v>
      </c>
      <c r="C117" s="221"/>
      <c r="D117" s="387"/>
      <c r="E117" s="435"/>
      <c r="F117" s="346"/>
      <c r="G117" s="346"/>
      <c r="H117" s="347"/>
      <c r="I117" s="5"/>
      <c r="J117" s="5"/>
      <c r="K117" s="5"/>
      <c r="L117" s="5"/>
      <c r="M117" s="78"/>
      <c r="N117" s="5"/>
      <c r="O117" s="5"/>
      <c r="P117" s="5"/>
      <c r="Q117" s="5"/>
      <c r="R117" s="5"/>
      <c r="S117" s="5"/>
      <c r="T117" s="5"/>
      <c r="U117" s="5"/>
      <c r="V117" s="5"/>
      <c r="W117" s="5"/>
      <c r="X117" s="5"/>
    </row>
    <row r="118" spans="1:24" ht="14.25" hidden="1" customHeight="1" x14ac:dyDescent="0.25">
      <c r="A118" s="52"/>
      <c r="B118" s="53"/>
      <c r="C118" s="53"/>
      <c r="D118" s="53"/>
      <c r="E118" s="54"/>
      <c r="F118" s="54"/>
      <c r="G118" s="54"/>
      <c r="H118" s="54"/>
      <c r="I118" s="5"/>
      <c r="J118" s="5"/>
      <c r="K118" s="5"/>
      <c r="L118" s="5"/>
      <c r="M118" s="5"/>
      <c r="N118" s="5"/>
      <c r="O118" s="5"/>
      <c r="P118" s="5"/>
      <c r="Q118" s="5"/>
      <c r="R118" s="5"/>
      <c r="S118" s="5"/>
      <c r="T118" s="5"/>
      <c r="U118" s="5"/>
      <c r="V118" s="5"/>
      <c r="W118" s="5"/>
      <c r="X118" s="5"/>
    </row>
    <row r="119" spans="1:24" ht="33" hidden="1" customHeight="1" x14ac:dyDescent="0.25">
      <c r="A119" s="51">
        <v>2</v>
      </c>
      <c r="B119" s="221" t="s">
        <v>53</v>
      </c>
      <c r="C119" s="221"/>
      <c r="D119" s="221"/>
      <c r="E119" s="435"/>
      <c r="F119" s="346"/>
      <c r="G119" s="346"/>
      <c r="H119" s="347"/>
      <c r="I119" s="5"/>
      <c r="J119" s="5"/>
      <c r="K119" s="5"/>
      <c r="L119" s="5"/>
      <c r="M119" s="5"/>
      <c r="N119" s="5"/>
      <c r="O119" s="5"/>
      <c r="P119" s="5"/>
      <c r="Q119" s="5"/>
      <c r="R119" s="5"/>
      <c r="S119" s="5"/>
      <c r="T119" s="5"/>
      <c r="U119" s="5"/>
      <c r="V119" s="5"/>
      <c r="W119" s="5"/>
      <c r="X119" s="5"/>
    </row>
    <row r="120" spans="1:24" ht="14.25" hidden="1" customHeight="1" x14ac:dyDescent="0.25">
      <c r="A120" s="52"/>
      <c r="B120" s="54"/>
      <c r="C120" s="54"/>
      <c r="D120" s="54"/>
      <c r="E120" s="54"/>
      <c r="F120" s="54"/>
      <c r="G120" s="54"/>
      <c r="H120" s="54"/>
      <c r="I120" s="5"/>
      <c r="J120" s="5"/>
      <c r="K120" s="5"/>
      <c r="L120" s="5"/>
      <c r="M120" s="5"/>
      <c r="N120" s="5"/>
      <c r="O120" s="5"/>
      <c r="P120" s="5"/>
      <c r="Q120" s="5"/>
      <c r="R120" s="5"/>
      <c r="S120" s="5"/>
      <c r="T120" s="5"/>
      <c r="U120" s="5"/>
      <c r="V120" s="5"/>
      <c r="W120" s="5"/>
      <c r="X120" s="5"/>
    </row>
    <row r="121" spans="1:24" ht="20.25" hidden="1" customHeight="1" x14ac:dyDescent="0.25">
      <c r="A121" s="240">
        <v>3</v>
      </c>
      <c r="B121" s="242" t="s">
        <v>70</v>
      </c>
      <c r="C121" s="242"/>
      <c r="D121" s="242"/>
      <c r="E121" s="403"/>
      <c r="F121" s="430"/>
      <c r="G121" s="430"/>
      <c r="H121" s="404"/>
      <c r="I121" s="5"/>
      <c r="J121" s="5"/>
      <c r="K121" s="5"/>
      <c r="L121" s="5"/>
      <c r="M121" s="5"/>
      <c r="N121" s="5"/>
      <c r="O121" s="5"/>
      <c r="P121" s="5"/>
      <c r="Q121" s="5"/>
      <c r="R121" s="5"/>
      <c r="S121" s="5"/>
      <c r="T121" s="5"/>
      <c r="U121" s="5"/>
      <c r="V121" s="5"/>
      <c r="W121" s="5"/>
      <c r="X121" s="5"/>
    </row>
    <row r="122" spans="1:24" ht="36.75" hidden="1" customHeight="1" x14ac:dyDescent="0.25">
      <c r="A122" s="241"/>
      <c r="B122" s="237"/>
      <c r="C122" s="237"/>
      <c r="D122" s="237"/>
      <c r="E122" s="406"/>
      <c r="F122" s="431"/>
      <c r="G122" s="431"/>
      <c r="H122" s="407"/>
      <c r="I122" s="5"/>
      <c r="J122" s="5"/>
      <c r="K122" s="5"/>
      <c r="L122" s="5"/>
      <c r="M122" s="5"/>
      <c r="N122" s="5"/>
      <c r="O122" s="5"/>
      <c r="P122" s="5"/>
      <c r="Q122" s="5"/>
      <c r="R122" s="5"/>
      <c r="S122" s="5"/>
      <c r="T122" s="5"/>
      <c r="U122" s="5"/>
      <c r="V122" s="5"/>
      <c r="W122" s="5"/>
      <c r="X122" s="5"/>
    </row>
    <row r="123" spans="1:24" ht="21" hidden="1" customHeight="1" x14ac:dyDescent="0.25">
      <c r="A123" s="55"/>
      <c r="D123" s="56" t="s">
        <v>54</v>
      </c>
      <c r="E123" s="406"/>
      <c r="F123" s="431"/>
      <c r="G123" s="431"/>
      <c r="H123" s="407"/>
      <c r="I123" s="5"/>
      <c r="J123" s="5"/>
      <c r="K123" s="5"/>
      <c r="L123" s="5"/>
      <c r="M123" s="5"/>
      <c r="N123" s="5"/>
      <c r="O123" s="5"/>
      <c r="P123" s="5"/>
      <c r="Q123" s="5"/>
      <c r="R123" s="5"/>
      <c r="S123" s="5"/>
      <c r="T123" s="5"/>
      <c r="U123" s="5"/>
      <c r="V123" s="5"/>
      <c r="W123" s="5"/>
      <c r="X123" s="5"/>
    </row>
    <row r="124" spans="1:24" ht="21" hidden="1" customHeight="1" x14ac:dyDescent="0.25">
      <c r="A124" s="55"/>
      <c r="D124" s="56" t="s">
        <v>55</v>
      </c>
      <c r="E124" s="406"/>
      <c r="F124" s="431"/>
      <c r="G124" s="431"/>
      <c r="H124" s="407"/>
      <c r="I124" s="5"/>
      <c r="J124" s="5"/>
      <c r="K124" s="5"/>
      <c r="L124" s="5"/>
      <c r="M124" s="5"/>
      <c r="N124" s="5"/>
      <c r="O124" s="5"/>
      <c r="P124" s="5"/>
      <c r="Q124" s="5"/>
      <c r="R124" s="5"/>
      <c r="S124" s="5"/>
      <c r="T124" s="5"/>
      <c r="U124" s="5"/>
      <c r="V124" s="5"/>
      <c r="W124" s="5"/>
      <c r="X124" s="5"/>
    </row>
    <row r="125" spans="1:24" ht="18.75" hidden="1" customHeight="1" x14ac:dyDescent="0.25">
      <c r="A125" s="55"/>
      <c r="B125" s="57"/>
      <c r="C125" s="57"/>
      <c r="D125" s="58" t="s">
        <v>56</v>
      </c>
      <c r="E125" s="338"/>
      <c r="F125" s="339"/>
      <c r="G125" s="339"/>
      <c r="H125" s="340"/>
      <c r="I125" s="5"/>
      <c r="J125" s="5"/>
      <c r="K125" s="5"/>
      <c r="L125" s="5"/>
      <c r="M125" s="5"/>
      <c r="N125" s="5"/>
      <c r="O125" s="5"/>
      <c r="P125" s="5"/>
      <c r="Q125" s="5"/>
      <c r="R125" s="5"/>
      <c r="S125" s="5"/>
      <c r="T125" s="5"/>
      <c r="U125" s="5"/>
      <c r="V125" s="5"/>
      <c r="W125" s="5"/>
      <c r="X125" s="5"/>
    </row>
    <row r="126" spans="1:24" ht="24.95" hidden="1" customHeight="1" x14ac:dyDescent="0.25">
      <c r="A126" s="73"/>
      <c r="B126" s="11"/>
      <c r="C126" s="11"/>
      <c r="D126" s="56"/>
      <c r="E126" s="45"/>
      <c r="F126" s="45"/>
      <c r="G126" s="45"/>
      <c r="H126" s="45"/>
      <c r="I126" s="5"/>
      <c r="J126" s="5"/>
      <c r="K126" s="5"/>
      <c r="L126" s="5"/>
      <c r="M126" s="5"/>
      <c r="N126" s="5"/>
      <c r="O126" s="5"/>
      <c r="P126" s="5"/>
      <c r="Q126" s="5"/>
      <c r="R126" s="5"/>
      <c r="S126" s="5"/>
      <c r="T126" s="5"/>
      <c r="U126" s="5"/>
      <c r="V126" s="5"/>
      <c r="W126" s="5"/>
      <c r="X126" s="5"/>
    </row>
    <row r="127" spans="1:24" ht="39" hidden="1" customHeight="1" x14ac:dyDescent="0.25">
      <c r="A127" s="49">
        <v>4</v>
      </c>
      <c r="B127" s="341" t="s">
        <v>71</v>
      </c>
      <c r="C127" s="242"/>
      <c r="D127" s="242"/>
      <c r="E127" s="79"/>
      <c r="F127" s="79"/>
      <c r="G127" s="79"/>
      <c r="H127" s="80"/>
      <c r="I127" s="5"/>
      <c r="J127" s="5"/>
      <c r="K127" s="5"/>
      <c r="L127" s="5"/>
      <c r="M127" s="5"/>
      <c r="N127" s="5"/>
      <c r="O127" s="5"/>
      <c r="P127" s="5"/>
      <c r="Q127" s="5"/>
      <c r="R127" s="5"/>
      <c r="S127" s="5"/>
      <c r="T127" s="5"/>
      <c r="U127" s="5"/>
      <c r="V127" s="5"/>
      <c r="W127" s="5"/>
      <c r="X127" s="5"/>
    </row>
    <row r="128" spans="1:24" ht="124.5" hidden="1" customHeight="1" x14ac:dyDescent="0.25">
      <c r="A128" s="49"/>
      <c r="B128" s="342" t="s">
        <v>203</v>
      </c>
      <c r="C128" s="343"/>
      <c r="D128" s="344"/>
      <c r="E128" s="345"/>
      <c r="F128" s="346"/>
      <c r="G128" s="346"/>
      <c r="H128" s="347"/>
      <c r="I128" s="5"/>
      <c r="J128" s="5"/>
      <c r="K128" s="5"/>
      <c r="L128" s="5"/>
      <c r="M128" s="5"/>
      <c r="N128" s="5"/>
      <c r="O128" s="5"/>
      <c r="P128" s="5"/>
      <c r="Q128" s="5"/>
      <c r="R128" s="5"/>
      <c r="S128" s="5"/>
      <c r="T128" s="5"/>
      <c r="U128" s="5"/>
      <c r="V128" s="5"/>
      <c r="W128" s="5"/>
      <c r="X128" s="5"/>
    </row>
    <row r="129" spans="1:25" ht="13.5" hidden="1" customHeight="1" x14ac:dyDescent="0.25">
      <c r="A129" s="49"/>
      <c r="B129" s="81"/>
      <c r="C129" s="11"/>
      <c r="D129" s="56"/>
      <c r="E129" s="45"/>
      <c r="F129" s="45"/>
      <c r="G129" s="45"/>
      <c r="H129" s="61"/>
      <c r="I129" s="5"/>
      <c r="J129" s="5"/>
      <c r="K129" s="5"/>
      <c r="L129" s="5"/>
      <c r="M129" s="5"/>
      <c r="N129" s="5"/>
      <c r="O129" s="5"/>
      <c r="P129" s="5"/>
      <c r="Q129" s="5"/>
      <c r="R129" s="5"/>
      <c r="S129" s="5"/>
      <c r="T129" s="5"/>
      <c r="U129" s="5"/>
      <c r="V129" s="5"/>
      <c r="W129" s="5"/>
      <c r="X129" s="5"/>
    </row>
    <row r="130" spans="1:25" ht="10.5"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24.95" hidden="1" customHeight="1" x14ac:dyDescent="0.25">
      <c r="A131" s="55"/>
      <c r="B131" s="348" t="s">
        <v>58</v>
      </c>
      <c r="C131" s="237"/>
      <c r="D131" s="237"/>
      <c r="E131" s="345"/>
      <c r="F131" s="346"/>
      <c r="G131" s="346"/>
      <c r="H131" s="347"/>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56.25" hidden="1" customHeight="1" x14ac:dyDescent="0.25">
      <c r="A133" s="55"/>
      <c r="B133" s="348" t="s">
        <v>72</v>
      </c>
      <c r="C133" s="237"/>
      <c r="D133" s="237"/>
      <c r="E133" s="345"/>
      <c r="F133" s="346"/>
      <c r="G133" s="346"/>
      <c r="H133" s="347"/>
      <c r="I133" s="5"/>
      <c r="J133" s="5"/>
      <c r="K133" s="5"/>
      <c r="L133" s="5"/>
      <c r="M133" s="5"/>
      <c r="N133" s="5"/>
      <c r="O133" s="5"/>
      <c r="P133" s="5"/>
      <c r="Q133" s="5"/>
      <c r="R133" s="5"/>
      <c r="S133" s="5"/>
      <c r="T133" s="5"/>
      <c r="U133" s="5"/>
      <c r="V133" s="5"/>
      <c r="W133" s="5"/>
      <c r="X133" s="5"/>
    </row>
    <row r="134" spans="1:25" ht="11.25" hidden="1" customHeight="1" x14ac:dyDescent="0.25">
      <c r="A134" s="55"/>
      <c r="B134" s="81"/>
      <c r="C134" s="11"/>
      <c r="D134" s="56"/>
      <c r="E134" s="45"/>
      <c r="F134" s="45"/>
      <c r="G134" s="45"/>
      <c r="H134" s="61"/>
      <c r="I134" s="5"/>
      <c r="J134" s="5"/>
      <c r="K134" s="5"/>
      <c r="L134" s="5"/>
      <c r="M134" s="5"/>
      <c r="N134" s="5"/>
      <c r="O134" s="5"/>
      <c r="P134" s="5"/>
      <c r="Q134" s="5"/>
      <c r="R134" s="5"/>
      <c r="S134" s="5"/>
      <c r="T134" s="5"/>
      <c r="U134" s="5"/>
      <c r="V134" s="5"/>
      <c r="W134" s="5"/>
      <c r="X134" s="5"/>
    </row>
    <row r="135" spans="1:25" ht="28.35" hidden="1" customHeight="1" x14ac:dyDescent="0.25">
      <c r="A135" s="55"/>
      <c r="B135" s="363" t="s">
        <v>60</v>
      </c>
      <c r="C135" s="354"/>
      <c r="D135" s="354"/>
      <c r="E135" s="82"/>
      <c r="F135" s="83"/>
      <c r="G135" s="83"/>
      <c r="H135" s="84"/>
      <c r="I135" s="5"/>
      <c r="J135" s="5"/>
      <c r="K135" s="5"/>
      <c r="L135" s="5"/>
      <c r="M135" s="5"/>
      <c r="N135" s="5"/>
      <c r="O135" s="5"/>
      <c r="P135" s="5"/>
      <c r="Q135" s="5"/>
      <c r="R135" s="5"/>
      <c r="S135" s="5"/>
      <c r="T135" s="5"/>
      <c r="U135" s="5"/>
      <c r="V135" s="5"/>
      <c r="W135" s="5"/>
      <c r="X135" s="5"/>
    </row>
    <row r="136" spans="1:25" ht="24.95" hidden="1" customHeight="1" x14ac:dyDescent="0.25">
      <c r="A136" s="55"/>
      <c r="B136" s="348" t="s">
        <v>61</v>
      </c>
      <c r="C136" s="237"/>
      <c r="D136" s="237"/>
      <c r="E136" s="77"/>
      <c r="F136" s="77"/>
      <c r="G136" s="77"/>
      <c r="H136" s="77"/>
      <c r="I136" s="5"/>
      <c r="J136" s="5"/>
      <c r="K136" s="5"/>
      <c r="L136" s="5"/>
      <c r="M136" s="5"/>
      <c r="N136" s="5"/>
      <c r="O136" s="5"/>
      <c r="P136" s="5"/>
      <c r="Q136" s="5"/>
      <c r="R136" s="5"/>
      <c r="S136" s="5"/>
      <c r="T136" s="5"/>
      <c r="U136" s="5"/>
      <c r="V136" s="5"/>
      <c r="W136" s="5"/>
      <c r="X136" s="5"/>
    </row>
    <row r="137" spans="1:25" ht="10.5" hidden="1" customHeight="1" x14ac:dyDescent="0.25">
      <c r="A137" s="55"/>
      <c r="B137" s="85"/>
      <c r="C137" s="69"/>
      <c r="D137" s="69"/>
      <c r="E137" s="77"/>
      <c r="F137" s="77"/>
      <c r="G137" s="77"/>
      <c r="H137" s="86"/>
      <c r="I137" s="5"/>
      <c r="J137" s="5"/>
      <c r="K137" s="5"/>
      <c r="L137" s="5"/>
      <c r="M137" s="5"/>
      <c r="N137" s="5"/>
      <c r="O137" s="5"/>
      <c r="P137" s="5"/>
      <c r="Q137" s="5"/>
      <c r="R137" s="5"/>
      <c r="S137" s="5"/>
      <c r="T137" s="5"/>
      <c r="U137" s="5"/>
      <c r="V137" s="5"/>
      <c r="W137" s="5"/>
      <c r="X137" s="5"/>
    </row>
    <row r="138" spans="1:25" ht="33.75" hidden="1" customHeight="1" x14ac:dyDescent="0.25">
      <c r="A138" s="73"/>
      <c r="B138" s="231" t="s">
        <v>66</v>
      </c>
      <c r="C138" s="221"/>
      <c r="D138" s="221"/>
      <c r="E138" s="328"/>
      <c r="F138" s="330"/>
      <c r="G138" s="328"/>
      <c r="H138" s="330"/>
      <c r="I138" s="5"/>
      <c r="J138" s="5"/>
      <c r="K138" s="5"/>
      <c r="L138" s="5"/>
      <c r="M138" s="5"/>
      <c r="N138" s="5"/>
      <c r="O138" s="5"/>
      <c r="P138" s="5"/>
      <c r="Q138" s="5"/>
      <c r="R138" s="5"/>
      <c r="S138" s="5"/>
      <c r="T138" s="5"/>
      <c r="U138" s="5"/>
      <c r="V138" s="5"/>
      <c r="W138" s="5"/>
      <c r="X138" s="5"/>
    </row>
    <row r="139" spans="1:25" s="161" customFormat="1" ht="18" customHeight="1" x14ac:dyDescent="0.25">
      <c r="A139" s="155"/>
      <c r="B139" s="156" t="s">
        <v>173</v>
      </c>
      <c r="C139" s="157"/>
      <c r="D139" s="157"/>
      <c r="E139" s="157"/>
      <c r="F139" s="158"/>
      <c r="G139" s="159"/>
      <c r="H139" s="159"/>
      <c r="I139" s="159"/>
      <c r="J139" s="160"/>
      <c r="K139" s="160"/>
      <c r="L139" s="160"/>
      <c r="M139" s="160"/>
      <c r="N139" s="160"/>
      <c r="O139" s="160"/>
      <c r="P139" s="160"/>
      <c r="Q139" s="160"/>
      <c r="R139" s="160"/>
      <c r="S139" s="160"/>
      <c r="T139" s="160"/>
      <c r="U139" s="160"/>
      <c r="V139" s="160"/>
      <c r="W139" s="160"/>
      <c r="X139" s="160"/>
      <c r="Y139" s="160"/>
    </row>
    <row r="140" spans="1:25" s="161" customFormat="1" ht="32.25" customHeight="1" x14ac:dyDescent="0.25">
      <c r="A140" s="155"/>
      <c r="B140" s="300" t="s">
        <v>174</v>
      </c>
      <c r="C140" s="300"/>
      <c r="D140" s="300"/>
      <c r="E140" s="300"/>
      <c r="F140" s="300"/>
      <c r="G140" s="300"/>
      <c r="H140" s="300"/>
      <c r="I140" s="300"/>
      <c r="J140" s="160"/>
      <c r="K140" s="160"/>
      <c r="L140" s="160"/>
      <c r="M140" s="160"/>
      <c r="N140" s="160"/>
      <c r="O140" s="160"/>
      <c r="P140" s="160"/>
      <c r="Q140" s="160"/>
      <c r="R140" s="160"/>
      <c r="S140" s="160"/>
      <c r="T140" s="160"/>
      <c r="U140" s="160"/>
      <c r="V140" s="160"/>
      <c r="W140" s="160"/>
      <c r="X140" s="160"/>
      <c r="Y140" s="160"/>
    </row>
    <row r="141" spans="1:25" s="161" customFormat="1" ht="9.75" customHeight="1" x14ac:dyDescent="0.25">
      <c r="A141" s="162"/>
      <c r="B141" s="163"/>
      <c r="C141" s="164"/>
      <c r="D141" s="164"/>
      <c r="E141" s="164"/>
      <c r="F141" s="164"/>
      <c r="G141" s="164"/>
      <c r="H141" s="164"/>
      <c r="I141" s="164"/>
      <c r="J141" s="162"/>
    </row>
    <row r="142" spans="1:25" s="161" customFormat="1" ht="31.5" customHeight="1" x14ac:dyDescent="0.25">
      <c r="A142" s="165">
        <v>1</v>
      </c>
      <c r="B142" s="313" t="s">
        <v>175</v>
      </c>
      <c r="C142" s="243"/>
      <c r="D142" s="243"/>
      <c r="E142" s="314"/>
      <c r="F142" s="321"/>
      <c r="G142" s="322"/>
      <c r="H142" s="322"/>
      <c r="I142" s="323"/>
      <c r="J142" s="166"/>
      <c r="K142" s="166"/>
      <c r="L142" s="166"/>
      <c r="M142" s="166"/>
      <c r="N142" s="167"/>
      <c r="O142" s="166"/>
      <c r="P142" s="166"/>
      <c r="Q142" s="166"/>
      <c r="R142" s="166"/>
      <c r="S142" s="166"/>
      <c r="T142" s="166"/>
      <c r="U142" s="166"/>
      <c r="V142" s="166"/>
      <c r="W142" s="166"/>
      <c r="X142" s="166"/>
      <c r="Y142" s="166"/>
    </row>
    <row r="143" spans="1:25" s="161" customFormat="1" ht="75" customHeight="1" x14ac:dyDescent="0.25">
      <c r="A143" s="165">
        <v>2</v>
      </c>
      <c r="B143" s="297" t="s">
        <v>227</v>
      </c>
      <c r="C143" s="290"/>
      <c r="D143" s="290"/>
      <c r="E143" s="291"/>
      <c r="F143" s="168"/>
      <c r="G143" s="169"/>
      <c r="H143" s="169"/>
      <c r="I143" s="170"/>
      <c r="J143" s="166"/>
      <c r="K143" s="166"/>
      <c r="L143" s="166"/>
      <c r="M143" s="166"/>
      <c r="N143" s="167"/>
      <c r="O143" s="166"/>
      <c r="P143" s="166"/>
      <c r="Q143" s="166"/>
      <c r="R143" s="166"/>
      <c r="S143" s="166"/>
      <c r="T143" s="166"/>
      <c r="U143" s="166"/>
      <c r="V143" s="166"/>
      <c r="W143" s="166"/>
      <c r="X143" s="166"/>
      <c r="Y143" s="166"/>
    </row>
    <row r="144" spans="1:25" s="161" customFormat="1" ht="99.75" customHeight="1" x14ac:dyDescent="0.25">
      <c r="A144" s="171">
        <v>3</v>
      </c>
      <c r="B144" s="313" t="s">
        <v>228</v>
      </c>
      <c r="C144" s="243"/>
      <c r="D144" s="243"/>
      <c r="E144" s="314"/>
      <c r="F144" s="315"/>
      <c r="G144" s="302"/>
      <c r="H144" s="302"/>
      <c r="I144" s="303"/>
      <c r="J144" s="160"/>
      <c r="K144" s="160"/>
      <c r="L144" s="160"/>
      <c r="M144" s="160"/>
      <c r="N144" s="172"/>
      <c r="O144" s="160"/>
      <c r="P144" s="160"/>
      <c r="Q144" s="160"/>
      <c r="R144" s="160"/>
      <c r="S144" s="160"/>
      <c r="T144" s="160"/>
      <c r="U144" s="160"/>
      <c r="V144" s="160"/>
      <c r="W144" s="160"/>
      <c r="X144" s="160"/>
      <c r="Y144" s="160"/>
    </row>
    <row r="145" spans="1:25" s="161" customFormat="1" ht="28.5" customHeight="1" x14ac:dyDescent="0.25">
      <c r="A145" s="171" t="s">
        <v>14</v>
      </c>
      <c r="B145" s="290" t="s">
        <v>176</v>
      </c>
      <c r="C145" s="290"/>
      <c r="D145" s="290"/>
      <c r="E145" s="291"/>
      <c r="F145" s="315"/>
      <c r="G145" s="302"/>
      <c r="H145" s="302"/>
      <c r="I145" s="303"/>
      <c r="J145" s="160"/>
      <c r="K145" s="160"/>
      <c r="L145" s="160"/>
      <c r="M145" s="160"/>
      <c r="N145" s="172"/>
      <c r="O145" s="160"/>
      <c r="P145" s="160"/>
      <c r="Q145" s="160"/>
      <c r="R145" s="160"/>
      <c r="S145" s="160"/>
      <c r="T145" s="160"/>
      <c r="U145" s="160"/>
      <c r="V145" s="160"/>
      <c r="W145" s="160"/>
      <c r="X145" s="160"/>
      <c r="Y145" s="160"/>
    </row>
    <row r="146" spans="1:25" s="161" customFormat="1" ht="28.5" customHeight="1" x14ac:dyDescent="0.25">
      <c r="A146" s="171" t="s">
        <v>22</v>
      </c>
      <c r="B146" s="290" t="s">
        <v>74</v>
      </c>
      <c r="C146" s="290"/>
      <c r="D146" s="290"/>
      <c r="E146" s="291"/>
      <c r="F146" s="290"/>
      <c r="G146" s="290"/>
      <c r="H146" s="290"/>
      <c r="I146" s="291"/>
      <c r="J146" s="160"/>
      <c r="K146" s="160"/>
      <c r="L146" s="160"/>
      <c r="M146" s="160"/>
      <c r="N146" s="172"/>
      <c r="O146" s="160"/>
      <c r="P146" s="160"/>
      <c r="Q146" s="160"/>
      <c r="R146" s="160"/>
      <c r="S146" s="160"/>
      <c r="T146" s="160"/>
      <c r="U146" s="160"/>
      <c r="V146" s="160"/>
      <c r="W146" s="160"/>
      <c r="X146" s="160"/>
      <c r="Y146" s="160"/>
    </row>
    <row r="147" spans="1:25" s="161" customFormat="1" ht="51.75" customHeight="1" x14ac:dyDescent="0.25">
      <c r="A147" s="171" t="s">
        <v>46</v>
      </c>
      <c r="B147" s="290" t="s">
        <v>229</v>
      </c>
      <c r="C147" s="290"/>
      <c r="D147" s="290"/>
      <c r="E147" s="291"/>
      <c r="F147" s="315"/>
      <c r="G147" s="302"/>
      <c r="H147" s="302"/>
      <c r="I147" s="303"/>
      <c r="J147" s="160"/>
      <c r="K147" s="160"/>
      <c r="L147" s="160"/>
      <c r="M147" s="160"/>
      <c r="N147" s="172"/>
      <c r="O147" s="160"/>
      <c r="P147" s="160"/>
      <c r="Q147" s="160"/>
      <c r="R147" s="160"/>
      <c r="S147" s="160"/>
      <c r="T147" s="160"/>
      <c r="U147" s="160"/>
      <c r="V147" s="160"/>
      <c r="W147" s="160"/>
      <c r="X147" s="160"/>
      <c r="Y147" s="160"/>
    </row>
    <row r="148" spans="1:25" s="161" customFormat="1" ht="14.25" customHeight="1" x14ac:dyDescent="0.25">
      <c r="A148" s="173"/>
      <c r="B148" s="167"/>
      <c r="C148" s="167"/>
      <c r="D148" s="167"/>
      <c r="E148" s="167"/>
      <c r="F148" s="174"/>
      <c r="G148" s="174"/>
      <c r="H148" s="174"/>
      <c r="I148" s="174"/>
      <c r="J148" s="160"/>
      <c r="K148" s="160"/>
      <c r="L148" s="160"/>
      <c r="M148" s="160"/>
      <c r="N148" s="160"/>
      <c r="O148" s="160"/>
      <c r="P148" s="160"/>
      <c r="Q148" s="160"/>
      <c r="R148" s="160"/>
      <c r="S148" s="160"/>
      <c r="T148" s="160"/>
      <c r="U148" s="160"/>
      <c r="V148" s="160"/>
      <c r="W148" s="160"/>
      <c r="X148" s="160"/>
      <c r="Y148" s="160"/>
    </row>
    <row r="149" spans="1:25" s="161" customFormat="1" ht="33" customHeight="1" x14ac:dyDescent="0.25">
      <c r="A149" s="171" t="s">
        <v>47</v>
      </c>
      <c r="B149" s="290" t="s">
        <v>53</v>
      </c>
      <c r="C149" s="290"/>
      <c r="D149" s="290"/>
      <c r="E149" s="290"/>
      <c r="F149" s="315"/>
      <c r="G149" s="302"/>
      <c r="H149" s="302"/>
      <c r="I149" s="303"/>
      <c r="J149" s="160"/>
      <c r="K149" s="160"/>
      <c r="L149" s="160"/>
      <c r="M149" s="160"/>
      <c r="N149" s="160"/>
      <c r="O149" s="160"/>
      <c r="P149" s="160"/>
      <c r="Q149" s="160"/>
      <c r="R149" s="160"/>
      <c r="S149" s="160"/>
      <c r="T149" s="160"/>
      <c r="U149" s="160"/>
      <c r="V149" s="160"/>
      <c r="W149" s="160"/>
      <c r="X149" s="160"/>
      <c r="Y149" s="160"/>
    </row>
    <row r="150" spans="1:25" s="161" customFormat="1" ht="14.25" customHeight="1" x14ac:dyDescent="0.25">
      <c r="A150" s="173"/>
      <c r="B150" s="174"/>
      <c r="C150" s="174"/>
      <c r="D150" s="174"/>
      <c r="E150" s="174"/>
      <c r="F150" s="174"/>
      <c r="G150" s="174"/>
      <c r="H150" s="174"/>
      <c r="I150" s="174"/>
      <c r="J150" s="160"/>
      <c r="K150" s="160"/>
      <c r="L150" s="160"/>
      <c r="M150" s="160"/>
      <c r="N150" s="160"/>
      <c r="O150" s="160"/>
      <c r="P150" s="160"/>
      <c r="Q150" s="160"/>
      <c r="R150" s="160"/>
      <c r="S150" s="160"/>
      <c r="T150" s="160"/>
      <c r="U150" s="160"/>
      <c r="V150" s="160"/>
      <c r="W150" s="160"/>
      <c r="X150" s="160"/>
      <c r="Y150" s="160"/>
    </row>
    <row r="151" spans="1:25" s="161" customFormat="1" ht="20.25" customHeight="1" x14ac:dyDescent="0.25">
      <c r="A151" s="273" t="s">
        <v>75</v>
      </c>
      <c r="B151" s="312" t="s">
        <v>177</v>
      </c>
      <c r="C151" s="312"/>
      <c r="D151" s="312"/>
      <c r="E151" s="312"/>
      <c r="F151" s="279"/>
      <c r="G151" s="316"/>
      <c r="H151" s="316"/>
      <c r="I151" s="280"/>
      <c r="J151" s="160"/>
      <c r="K151" s="160"/>
      <c r="L151" s="160"/>
      <c r="M151" s="160"/>
      <c r="N151" s="160"/>
      <c r="O151" s="160"/>
      <c r="P151" s="160"/>
      <c r="Q151" s="160"/>
      <c r="R151" s="160"/>
      <c r="S151" s="160"/>
      <c r="T151" s="160"/>
      <c r="U151" s="160"/>
      <c r="V151" s="160"/>
      <c r="W151" s="160"/>
      <c r="X151" s="160"/>
      <c r="Y151" s="160"/>
    </row>
    <row r="152" spans="1:25" s="161" customFormat="1" ht="60.75" customHeight="1" x14ac:dyDescent="0.25">
      <c r="A152" s="274"/>
      <c r="B152" s="251"/>
      <c r="C152" s="251"/>
      <c r="D152" s="251"/>
      <c r="E152" s="251"/>
      <c r="F152" s="282"/>
      <c r="G152" s="317"/>
      <c r="H152" s="317"/>
      <c r="I152" s="283"/>
      <c r="J152" s="160"/>
      <c r="K152" s="160"/>
      <c r="L152" s="160"/>
      <c r="M152" s="160"/>
      <c r="N152" s="160"/>
      <c r="O152" s="160"/>
      <c r="P152" s="160"/>
      <c r="Q152" s="160"/>
      <c r="R152" s="160"/>
      <c r="S152" s="160"/>
      <c r="T152" s="160"/>
      <c r="U152" s="160"/>
      <c r="V152" s="160"/>
      <c r="W152" s="160"/>
      <c r="X152" s="160"/>
      <c r="Y152" s="160"/>
    </row>
    <row r="153" spans="1:25" s="161" customFormat="1" ht="21" customHeight="1" x14ac:dyDescent="0.25">
      <c r="A153" s="175"/>
      <c r="E153" s="176" t="s">
        <v>54</v>
      </c>
      <c r="F153" s="282"/>
      <c r="G153" s="317"/>
      <c r="H153" s="317"/>
      <c r="I153" s="283"/>
      <c r="J153" s="160"/>
      <c r="K153" s="160"/>
      <c r="L153" s="160"/>
      <c r="M153" s="160"/>
      <c r="N153" s="160"/>
      <c r="O153" s="160"/>
      <c r="P153" s="160"/>
      <c r="Q153" s="160"/>
      <c r="R153" s="160"/>
      <c r="S153" s="160"/>
      <c r="T153" s="160"/>
      <c r="U153" s="160"/>
      <c r="V153" s="160"/>
      <c r="W153" s="160"/>
      <c r="X153" s="160"/>
      <c r="Y153" s="160"/>
    </row>
    <row r="154" spans="1:25" s="161" customFormat="1" ht="21" customHeight="1" x14ac:dyDescent="0.25">
      <c r="A154" s="175"/>
      <c r="E154" s="176" t="s">
        <v>55</v>
      </c>
      <c r="F154" s="282"/>
      <c r="G154" s="317"/>
      <c r="H154" s="317"/>
      <c r="I154" s="283"/>
      <c r="J154" s="160"/>
      <c r="K154" s="160"/>
      <c r="L154" s="160"/>
      <c r="M154" s="160"/>
      <c r="N154" s="160"/>
      <c r="O154" s="160"/>
      <c r="P154" s="160"/>
      <c r="Q154" s="160"/>
      <c r="R154" s="160"/>
      <c r="S154" s="160"/>
      <c r="T154" s="160"/>
      <c r="U154" s="160"/>
      <c r="V154" s="160"/>
      <c r="W154" s="160"/>
      <c r="X154" s="160"/>
      <c r="Y154" s="160"/>
    </row>
    <row r="155" spans="1:25" s="161" customFormat="1" ht="18.75" customHeight="1" x14ac:dyDescent="0.25">
      <c r="A155" s="175"/>
      <c r="B155" s="177"/>
      <c r="C155" s="177"/>
      <c r="D155" s="177"/>
      <c r="E155" s="178" t="s">
        <v>56</v>
      </c>
      <c r="F155" s="308"/>
      <c r="G155" s="309"/>
      <c r="H155" s="309"/>
      <c r="I155" s="310"/>
      <c r="J155" s="160"/>
      <c r="K155" s="160"/>
      <c r="L155" s="160"/>
      <c r="M155" s="160"/>
      <c r="N155" s="160"/>
      <c r="O155" s="160"/>
      <c r="P155" s="160"/>
      <c r="Q155" s="160"/>
      <c r="R155" s="160"/>
      <c r="S155" s="160"/>
      <c r="T155" s="160"/>
      <c r="U155" s="160"/>
      <c r="V155" s="160"/>
      <c r="W155" s="160"/>
      <c r="X155" s="160"/>
      <c r="Y155" s="160"/>
    </row>
    <row r="156" spans="1:25" s="161" customFormat="1" ht="16.5" customHeight="1" x14ac:dyDescent="0.25">
      <c r="A156" s="179"/>
      <c r="B156" s="162"/>
      <c r="C156" s="162"/>
      <c r="D156" s="162"/>
      <c r="E156" s="176"/>
      <c r="F156" s="308"/>
      <c r="G156" s="309"/>
      <c r="H156" s="309"/>
      <c r="I156" s="310"/>
      <c r="J156" s="160"/>
      <c r="K156" s="160"/>
      <c r="L156" s="160"/>
      <c r="M156" s="160"/>
      <c r="N156" s="160"/>
      <c r="O156" s="160"/>
      <c r="P156" s="160"/>
      <c r="Q156" s="160"/>
      <c r="R156" s="160"/>
      <c r="S156" s="160"/>
      <c r="T156" s="160"/>
      <c r="U156" s="160"/>
      <c r="V156" s="160"/>
      <c r="W156" s="160"/>
      <c r="X156" s="160"/>
      <c r="Y156" s="160"/>
    </row>
    <row r="157" spans="1:25" s="161" customFormat="1" ht="9" customHeight="1" x14ac:dyDescent="0.25">
      <c r="A157" s="180"/>
      <c r="B157" s="311"/>
      <c r="C157" s="312"/>
      <c r="D157" s="312"/>
      <c r="E157" s="312"/>
      <c r="I157" s="181"/>
      <c r="J157" s="160"/>
      <c r="K157" s="160"/>
      <c r="L157" s="160"/>
      <c r="M157" s="160"/>
      <c r="N157" s="160"/>
      <c r="O157" s="160"/>
      <c r="P157" s="160"/>
      <c r="Q157" s="160"/>
      <c r="R157" s="160"/>
      <c r="S157" s="160"/>
      <c r="T157" s="160"/>
      <c r="U157" s="160"/>
      <c r="V157" s="160"/>
      <c r="W157" s="160"/>
      <c r="X157" s="160"/>
      <c r="Y157" s="160"/>
    </row>
    <row r="158" spans="1:25" s="161" customFormat="1" ht="153.94999999999999" customHeight="1" x14ac:dyDescent="0.25">
      <c r="A158" s="180" t="s">
        <v>76</v>
      </c>
      <c r="B158" s="313" t="s">
        <v>230</v>
      </c>
      <c r="C158" s="243"/>
      <c r="D158" s="243"/>
      <c r="E158" s="314"/>
      <c r="F158" s="301"/>
      <c r="G158" s="302"/>
      <c r="H158" s="302"/>
      <c r="I158" s="303"/>
      <c r="J158" s="160"/>
      <c r="K158" s="160"/>
      <c r="L158" s="160"/>
      <c r="M158" s="160"/>
      <c r="N158" s="160"/>
      <c r="O158" s="160"/>
      <c r="P158" s="160"/>
      <c r="Q158" s="160"/>
      <c r="R158" s="160"/>
      <c r="S158" s="160"/>
      <c r="T158" s="160"/>
      <c r="U158" s="160"/>
      <c r="V158" s="160"/>
      <c r="W158" s="160"/>
      <c r="X158" s="160"/>
      <c r="Y158" s="160"/>
    </row>
    <row r="159" spans="1:25" s="161" customFormat="1" ht="10.5" customHeight="1" x14ac:dyDescent="0.25">
      <c r="A159" s="175"/>
      <c r="B159" s="182"/>
      <c r="C159" s="162"/>
      <c r="D159" s="162"/>
      <c r="E159" s="176"/>
      <c r="F159" s="164"/>
      <c r="G159" s="164"/>
      <c r="H159" s="164"/>
      <c r="I159" s="183"/>
      <c r="J159" s="160"/>
      <c r="K159" s="160"/>
      <c r="L159" s="160"/>
      <c r="M159" s="160"/>
      <c r="N159" s="160"/>
      <c r="O159" s="160"/>
      <c r="P159" s="160"/>
      <c r="Q159" s="160"/>
      <c r="R159" s="160"/>
      <c r="S159" s="160"/>
      <c r="T159" s="160"/>
      <c r="U159" s="160"/>
      <c r="V159" s="160"/>
      <c r="W159" s="160"/>
      <c r="X159" s="160"/>
      <c r="Y159" s="160"/>
    </row>
    <row r="160" spans="1:25" s="161" customFormat="1" ht="18.75" customHeight="1" x14ac:dyDescent="0.25">
      <c r="A160" s="175"/>
      <c r="B160" s="269" t="s">
        <v>58</v>
      </c>
      <c r="C160" s="251"/>
      <c r="D160" s="251"/>
      <c r="E160" s="251"/>
      <c r="F160" s="301"/>
      <c r="G160" s="302"/>
      <c r="H160" s="302"/>
      <c r="I160" s="303"/>
      <c r="J160" s="160"/>
      <c r="K160" s="160"/>
      <c r="L160" s="160"/>
      <c r="M160" s="160"/>
      <c r="N160" s="160"/>
      <c r="O160" s="160"/>
      <c r="P160" s="160"/>
      <c r="Q160" s="160"/>
      <c r="R160" s="160"/>
      <c r="S160" s="160"/>
      <c r="T160" s="160"/>
      <c r="U160" s="160"/>
      <c r="V160" s="160"/>
      <c r="W160" s="160"/>
      <c r="X160" s="160"/>
      <c r="Y160" s="160"/>
    </row>
    <row r="161" spans="1:25" s="161" customFormat="1" ht="10.5" customHeight="1" x14ac:dyDescent="0.25">
      <c r="A161" s="175"/>
      <c r="B161" s="182"/>
      <c r="C161" s="162"/>
      <c r="D161" s="162"/>
      <c r="E161" s="176"/>
      <c r="F161" s="164"/>
      <c r="G161" s="164"/>
      <c r="H161" s="164"/>
      <c r="I161" s="183"/>
      <c r="J161" s="160"/>
      <c r="K161" s="160"/>
      <c r="L161" s="160"/>
      <c r="M161" s="160"/>
      <c r="N161" s="160"/>
      <c r="O161" s="160"/>
      <c r="P161" s="160"/>
      <c r="Q161" s="160"/>
      <c r="R161" s="160"/>
      <c r="S161" s="160"/>
      <c r="T161" s="160"/>
      <c r="U161" s="160"/>
      <c r="V161" s="160"/>
      <c r="W161" s="160"/>
      <c r="X161" s="160"/>
      <c r="Y161" s="160"/>
    </row>
    <row r="162" spans="1:25" s="161" customFormat="1" ht="54.6" customHeight="1" x14ac:dyDescent="0.25">
      <c r="A162" s="175"/>
      <c r="B162" s="255" t="s">
        <v>231</v>
      </c>
      <c r="C162" s="256"/>
      <c r="D162" s="256"/>
      <c r="E162" s="257"/>
      <c r="F162" s="301"/>
      <c r="G162" s="302"/>
      <c r="H162" s="302"/>
      <c r="I162" s="303"/>
      <c r="J162" s="160"/>
      <c r="K162" s="160"/>
      <c r="L162" s="160"/>
      <c r="M162" s="160"/>
      <c r="N162" s="160"/>
      <c r="O162" s="160"/>
      <c r="P162" s="160"/>
      <c r="Q162" s="160"/>
      <c r="R162" s="160"/>
      <c r="S162" s="160"/>
      <c r="T162" s="160"/>
      <c r="U162" s="160"/>
      <c r="V162" s="160"/>
      <c r="W162" s="160"/>
      <c r="X162" s="160"/>
      <c r="Y162" s="160"/>
    </row>
    <row r="163" spans="1:25" s="161" customFormat="1" ht="11.25" customHeight="1" x14ac:dyDescent="0.25">
      <c r="A163" s="175"/>
      <c r="B163" s="182"/>
      <c r="C163" s="162"/>
      <c r="D163" s="162"/>
      <c r="E163" s="176"/>
      <c r="F163" s="164"/>
      <c r="G163" s="164"/>
      <c r="H163" s="164"/>
      <c r="I163" s="183"/>
      <c r="J163" s="160"/>
      <c r="K163" s="160"/>
      <c r="L163" s="160"/>
      <c r="M163" s="160"/>
      <c r="N163" s="160"/>
      <c r="O163" s="160"/>
      <c r="P163" s="160"/>
      <c r="Q163" s="160"/>
      <c r="R163" s="160"/>
      <c r="S163" s="160"/>
      <c r="T163" s="160"/>
      <c r="U163" s="160"/>
      <c r="V163" s="160"/>
      <c r="W163" s="160"/>
      <c r="X163" s="160"/>
      <c r="Y163" s="160"/>
    </row>
    <row r="164" spans="1:25" s="161" customFormat="1" ht="63.75" customHeight="1" x14ac:dyDescent="0.25">
      <c r="A164" s="175"/>
      <c r="B164" s="255" t="s">
        <v>178</v>
      </c>
      <c r="C164" s="256"/>
      <c r="D164" s="256"/>
      <c r="E164" s="257"/>
      <c r="F164" s="184"/>
      <c r="G164" s="185"/>
      <c r="H164" s="185"/>
      <c r="I164" s="186"/>
      <c r="J164" s="160"/>
      <c r="K164" s="160"/>
      <c r="L164" s="160"/>
      <c r="M164" s="160"/>
      <c r="N164" s="160"/>
      <c r="O164" s="160"/>
      <c r="P164" s="160"/>
      <c r="Q164" s="160"/>
      <c r="R164" s="160"/>
      <c r="S164" s="160"/>
      <c r="T164" s="160"/>
      <c r="U164" s="160"/>
      <c r="V164" s="160"/>
      <c r="W164" s="160"/>
      <c r="X164" s="160"/>
      <c r="Y164" s="160"/>
    </row>
    <row r="165" spans="1:25" s="161" customFormat="1" x14ac:dyDescent="0.25">
      <c r="A165" s="175"/>
      <c r="B165" s="295"/>
      <c r="C165" s="296"/>
      <c r="D165" s="296"/>
      <c r="E165" s="296"/>
      <c r="F165" s="159"/>
      <c r="G165" s="159"/>
      <c r="H165" s="159"/>
      <c r="I165" s="159"/>
      <c r="J165" s="160"/>
      <c r="K165" s="160"/>
      <c r="L165" s="160"/>
      <c r="M165" s="160"/>
      <c r="N165" s="160"/>
      <c r="O165" s="160"/>
      <c r="P165" s="160"/>
      <c r="Q165" s="160"/>
      <c r="R165" s="160"/>
      <c r="S165" s="160"/>
      <c r="T165" s="160"/>
      <c r="U165" s="160"/>
      <c r="V165" s="160"/>
      <c r="W165" s="160"/>
      <c r="X165" s="160"/>
      <c r="Y165" s="160"/>
    </row>
    <row r="166" spans="1:25" s="161" customFormat="1" ht="50.25" customHeight="1" x14ac:dyDescent="0.25">
      <c r="A166" s="179"/>
      <c r="B166" s="297" t="s">
        <v>66</v>
      </c>
      <c r="C166" s="290"/>
      <c r="D166" s="290"/>
      <c r="E166" s="290"/>
      <c r="F166" s="253"/>
      <c r="G166" s="254"/>
      <c r="H166" s="253"/>
      <c r="I166" s="254"/>
      <c r="J166" s="160"/>
      <c r="K166" s="160"/>
      <c r="L166" s="160"/>
      <c r="M166" s="160"/>
      <c r="N166" s="160"/>
      <c r="O166" s="160"/>
      <c r="P166" s="160"/>
      <c r="Q166" s="160"/>
      <c r="R166" s="160"/>
      <c r="S166" s="160"/>
      <c r="T166" s="160"/>
      <c r="U166" s="160"/>
      <c r="V166" s="160"/>
      <c r="W166" s="160"/>
      <c r="X166" s="160"/>
      <c r="Y166" s="160"/>
    </row>
    <row r="167" spans="1:25" s="161" customFormat="1" ht="24" hidden="1" customHeight="1" x14ac:dyDescent="0.25">
      <c r="A167" s="175"/>
      <c r="B167" s="298" t="s">
        <v>73</v>
      </c>
      <c r="C167" s="299"/>
      <c r="D167" s="157"/>
      <c r="E167" s="157"/>
      <c r="F167" s="158"/>
      <c r="G167" s="159"/>
      <c r="H167" s="159"/>
      <c r="I167" s="159"/>
      <c r="J167" s="160"/>
      <c r="K167" s="160"/>
      <c r="L167" s="160"/>
      <c r="M167" s="160"/>
      <c r="N167" s="160"/>
      <c r="O167" s="160"/>
      <c r="P167" s="160"/>
      <c r="Q167" s="160"/>
      <c r="R167" s="160"/>
      <c r="S167" s="160"/>
      <c r="T167" s="160"/>
      <c r="U167" s="160"/>
      <c r="V167" s="160"/>
      <c r="W167" s="160"/>
      <c r="X167" s="160"/>
      <c r="Y167" s="160"/>
    </row>
    <row r="168" spans="1:25" s="161" customFormat="1" ht="33.75" hidden="1" customHeight="1" x14ac:dyDescent="0.25">
      <c r="A168" s="175"/>
      <c r="B168" s="300" t="s">
        <v>179</v>
      </c>
      <c r="C168" s="300"/>
      <c r="D168" s="300"/>
      <c r="E168" s="300"/>
      <c r="F168" s="300"/>
      <c r="G168" s="300"/>
      <c r="H168" s="300"/>
      <c r="I168" s="300"/>
      <c r="J168" s="160"/>
      <c r="K168" s="160"/>
      <c r="L168" s="160"/>
      <c r="M168" s="160"/>
      <c r="N168" s="160"/>
      <c r="O168" s="160"/>
      <c r="P168" s="160"/>
      <c r="Q168" s="160"/>
      <c r="R168" s="160"/>
      <c r="S168" s="160"/>
      <c r="T168" s="160"/>
      <c r="U168" s="160"/>
      <c r="V168" s="160"/>
      <c r="W168" s="160"/>
      <c r="X168" s="160"/>
      <c r="Y168" s="160"/>
    </row>
    <row r="169" spans="1:25" s="161" customFormat="1" ht="15.75" hidden="1" customHeight="1" x14ac:dyDescent="0.25">
      <c r="A169" s="175"/>
      <c r="B169" s="187"/>
      <c r="C169" s="187"/>
      <c r="D169" s="187"/>
      <c r="E169" s="187"/>
      <c r="F169" s="187"/>
      <c r="G169" s="187"/>
      <c r="H169" s="187"/>
      <c r="I169" s="187"/>
      <c r="J169" s="160"/>
      <c r="K169" s="160"/>
      <c r="L169" s="160"/>
      <c r="M169" s="160"/>
      <c r="N169" s="160"/>
      <c r="O169" s="160"/>
      <c r="P169" s="160"/>
      <c r="Q169" s="160"/>
      <c r="R169" s="160"/>
      <c r="S169" s="160"/>
      <c r="T169" s="160"/>
      <c r="U169" s="160"/>
      <c r="V169" s="160"/>
      <c r="W169" s="160"/>
      <c r="X169" s="160"/>
      <c r="Y169" s="160"/>
    </row>
    <row r="170" spans="1:25" s="161" customFormat="1" ht="38.25" hidden="1" customHeight="1" x14ac:dyDescent="0.25">
      <c r="A170" s="165"/>
      <c r="B170" s="285" t="s">
        <v>78</v>
      </c>
      <c r="C170" s="285"/>
      <c r="D170" s="285"/>
      <c r="E170" s="286"/>
      <c r="F170" s="287"/>
      <c r="G170" s="288"/>
      <c r="H170" s="289"/>
      <c r="I170" s="288"/>
      <c r="J170" s="166"/>
      <c r="K170" s="166"/>
      <c r="L170" s="166"/>
      <c r="M170" s="166"/>
      <c r="N170" s="188" t="e">
        <f>'[3]Name of Bidder'!C132</f>
        <v>#REF!</v>
      </c>
      <c r="O170" s="166"/>
      <c r="P170" s="166"/>
      <c r="Q170" s="166"/>
      <c r="R170" s="166"/>
      <c r="S170" s="166"/>
      <c r="T170" s="166"/>
      <c r="U170" s="166"/>
      <c r="V170" s="166"/>
      <c r="W170" s="166"/>
      <c r="X170" s="166"/>
      <c r="Y170" s="166"/>
    </row>
    <row r="171" spans="1:25" s="161" customFormat="1" ht="56.25" hidden="1" customHeight="1" x14ac:dyDescent="0.25">
      <c r="A171" s="180"/>
      <c r="B171" s="285" t="s">
        <v>206</v>
      </c>
      <c r="C171" s="285"/>
      <c r="D171" s="285"/>
      <c r="E171" s="286"/>
      <c r="F171" s="287"/>
      <c r="G171" s="288"/>
      <c r="H171" s="289"/>
      <c r="I171" s="288"/>
      <c r="J171" s="166"/>
      <c r="K171" s="166"/>
      <c r="L171" s="166"/>
      <c r="M171" s="166"/>
      <c r="N171" s="189" t="e">
        <f>'[3]Name of Bidder'!C137</f>
        <v>#REF!</v>
      </c>
      <c r="O171" s="166"/>
      <c r="P171" s="166"/>
      <c r="Q171" s="166"/>
      <c r="R171" s="166"/>
      <c r="S171" s="166"/>
      <c r="T171" s="166"/>
      <c r="U171" s="166"/>
      <c r="V171" s="166"/>
      <c r="W171" s="166"/>
      <c r="X171" s="166"/>
      <c r="Y171" s="166"/>
    </row>
    <row r="172" spans="1:25" s="161" customFormat="1" ht="44.25" hidden="1" customHeight="1" x14ac:dyDescent="0.25">
      <c r="A172" s="171">
        <v>1</v>
      </c>
      <c r="B172" s="290" t="s">
        <v>52</v>
      </c>
      <c r="C172" s="290"/>
      <c r="D172" s="290"/>
      <c r="E172" s="291"/>
      <c r="F172" s="292"/>
      <c r="G172" s="293"/>
      <c r="H172" s="294"/>
      <c r="I172" s="293"/>
      <c r="J172" s="160"/>
      <c r="K172" s="160"/>
      <c r="L172" s="160"/>
      <c r="M172" s="160"/>
      <c r="N172" s="189" t="e">
        <f>'[3]Name of Bidder'!C142</f>
        <v>#REF!</v>
      </c>
      <c r="O172" s="160"/>
      <c r="P172" s="160"/>
      <c r="Q172" s="160"/>
      <c r="R172" s="160"/>
      <c r="S172" s="160"/>
      <c r="T172" s="160"/>
      <c r="U172" s="160"/>
      <c r="V172" s="160"/>
      <c r="W172" s="160"/>
      <c r="X172" s="160"/>
      <c r="Y172" s="160"/>
    </row>
    <row r="173" spans="1:25" s="161" customFormat="1" ht="14.25" hidden="1" customHeight="1" x14ac:dyDescent="0.25">
      <c r="A173" s="173"/>
      <c r="B173" s="167"/>
      <c r="C173" s="167"/>
      <c r="D173" s="167"/>
      <c r="E173" s="167"/>
      <c r="F173" s="174"/>
      <c r="G173" s="174"/>
      <c r="H173" s="174"/>
      <c r="I173" s="174"/>
      <c r="J173" s="160"/>
      <c r="K173" s="160"/>
      <c r="L173" s="160"/>
      <c r="M173" s="160"/>
      <c r="N173" s="160"/>
      <c r="O173" s="160"/>
      <c r="P173" s="160"/>
      <c r="Q173" s="160"/>
      <c r="R173" s="160"/>
      <c r="S173" s="160"/>
      <c r="T173" s="160"/>
      <c r="U173" s="160"/>
      <c r="V173" s="160"/>
      <c r="W173" s="160"/>
      <c r="X173" s="160"/>
      <c r="Y173" s="160"/>
    </row>
    <row r="174" spans="1:25" s="161" customFormat="1" ht="36.75" hidden="1" customHeight="1" x14ac:dyDescent="0.25">
      <c r="A174" s="171">
        <v>2</v>
      </c>
      <c r="B174" s="290" t="s">
        <v>53</v>
      </c>
      <c r="C174" s="290"/>
      <c r="D174" s="290"/>
      <c r="E174" s="291"/>
      <c r="F174" s="292"/>
      <c r="G174" s="293"/>
      <c r="H174" s="294"/>
      <c r="I174" s="293"/>
      <c r="J174" s="160"/>
      <c r="K174" s="160"/>
      <c r="L174" s="160"/>
      <c r="M174" s="160"/>
      <c r="N174" s="160"/>
      <c r="O174" s="160"/>
      <c r="P174" s="160"/>
      <c r="Q174" s="160"/>
      <c r="R174" s="160"/>
      <c r="S174" s="160"/>
      <c r="T174" s="160"/>
      <c r="U174" s="160"/>
      <c r="V174" s="160"/>
      <c r="W174" s="160"/>
      <c r="X174" s="160"/>
      <c r="Y174" s="160"/>
    </row>
    <row r="175" spans="1:25" s="161" customFormat="1" ht="14.25" hidden="1" customHeight="1" x14ac:dyDescent="0.25">
      <c r="A175" s="173"/>
      <c r="B175" s="174"/>
      <c r="C175" s="174"/>
      <c r="D175" s="174"/>
      <c r="E175" s="174"/>
      <c r="F175" s="174"/>
      <c r="G175" s="174"/>
      <c r="H175" s="174"/>
      <c r="I175" s="174"/>
      <c r="J175" s="160"/>
      <c r="K175" s="160"/>
      <c r="L175" s="160"/>
      <c r="M175" s="160"/>
      <c r="N175" s="160"/>
      <c r="O175" s="160"/>
      <c r="P175" s="160"/>
      <c r="Q175" s="160"/>
      <c r="R175" s="160"/>
      <c r="S175" s="160"/>
      <c r="T175" s="160"/>
      <c r="U175" s="160"/>
      <c r="V175" s="160"/>
      <c r="W175" s="160"/>
      <c r="X175" s="160"/>
      <c r="Y175" s="160"/>
    </row>
    <row r="176" spans="1:25" s="161" customFormat="1" ht="23.25" hidden="1" customHeight="1" x14ac:dyDescent="0.25">
      <c r="A176" s="273">
        <v>3</v>
      </c>
      <c r="B176" s="275" t="e">
        <f>IF([3]Cover!D126 = "Sole Bidder", "Name and Address of the Employer/Utility for whom the Contract was executed by the firm ", " Name and Address of the Employer/Utility for whom the Contract was executed by the firm/Partner of a JV")</f>
        <v>#REF!</v>
      </c>
      <c r="C176" s="276"/>
      <c r="D176" s="276"/>
      <c r="E176" s="277"/>
      <c r="F176" s="279"/>
      <c r="G176" s="280"/>
      <c r="H176" s="281"/>
      <c r="I176" s="280"/>
      <c r="J176" s="160"/>
      <c r="K176" s="160"/>
      <c r="L176" s="160"/>
      <c r="M176" s="160"/>
      <c r="N176" s="160"/>
      <c r="O176" s="160"/>
      <c r="P176" s="160"/>
      <c r="Q176" s="160"/>
      <c r="R176" s="160"/>
      <c r="S176" s="160"/>
      <c r="T176" s="160"/>
      <c r="U176" s="160"/>
      <c r="V176" s="160"/>
      <c r="W176" s="160"/>
      <c r="X176" s="160"/>
      <c r="Y176" s="160"/>
    </row>
    <row r="177" spans="1:25" s="161" customFormat="1" ht="21" hidden="1" customHeight="1" x14ac:dyDescent="0.25">
      <c r="A177" s="274"/>
      <c r="B177" s="255"/>
      <c r="C177" s="256"/>
      <c r="D177" s="256"/>
      <c r="E177" s="278"/>
      <c r="F177" s="282"/>
      <c r="G177" s="283"/>
      <c r="H177" s="284"/>
      <c r="I177" s="283"/>
      <c r="J177" s="160"/>
      <c r="K177" s="160"/>
      <c r="L177" s="160"/>
      <c r="M177" s="160"/>
      <c r="N177" s="160"/>
      <c r="O177" s="160"/>
      <c r="P177" s="160"/>
      <c r="Q177" s="160"/>
      <c r="R177" s="160"/>
      <c r="S177" s="160"/>
      <c r="T177" s="160"/>
      <c r="U177" s="160"/>
      <c r="V177" s="160"/>
      <c r="W177" s="160"/>
      <c r="X177" s="160"/>
      <c r="Y177" s="160"/>
    </row>
    <row r="178" spans="1:25" s="161" customFormat="1" ht="20.25" hidden="1" customHeight="1" x14ac:dyDescent="0.25">
      <c r="A178" s="274"/>
      <c r="B178" s="255"/>
      <c r="C178" s="256"/>
      <c r="D178" s="256"/>
      <c r="E178" s="278"/>
      <c r="F178" s="282"/>
      <c r="G178" s="283"/>
      <c r="H178" s="284"/>
      <c r="I178" s="283"/>
      <c r="J178" s="160"/>
      <c r="K178" s="160"/>
      <c r="L178" s="160"/>
      <c r="M178" s="160"/>
      <c r="N178" s="160"/>
      <c r="O178" s="160"/>
      <c r="P178" s="160"/>
      <c r="Q178" s="160"/>
      <c r="R178" s="160"/>
      <c r="S178" s="160"/>
      <c r="T178" s="160"/>
      <c r="U178" s="160"/>
      <c r="V178" s="160"/>
      <c r="W178" s="160"/>
      <c r="X178" s="160"/>
      <c r="Y178" s="160"/>
    </row>
    <row r="179" spans="1:25" s="161" customFormat="1" ht="21" hidden="1" customHeight="1" x14ac:dyDescent="0.25">
      <c r="A179" s="274"/>
      <c r="B179" s="255"/>
      <c r="C179" s="256"/>
      <c r="D179" s="256"/>
      <c r="E179" s="278"/>
      <c r="H179" s="284"/>
      <c r="I179" s="283"/>
      <c r="J179" s="160"/>
      <c r="K179" s="160"/>
      <c r="L179" s="160"/>
      <c r="M179" s="160"/>
      <c r="N179" s="160"/>
      <c r="O179" s="160"/>
      <c r="P179" s="160"/>
      <c r="Q179" s="160"/>
      <c r="R179" s="160"/>
      <c r="S179" s="160"/>
      <c r="T179" s="160"/>
      <c r="U179" s="160"/>
      <c r="V179" s="160"/>
      <c r="W179" s="160"/>
      <c r="X179" s="160"/>
      <c r="Y179" s="160"/>
    </row>
    <row r="180" spans="1:25" s="161" customFormat="1" ht="24.95" hidden="1" customHeight="1" x14ac:dyDescent="0.25">
      <c r="A180" s="175"/>
      <c r="E180" s="176" t="s">
        <v>54</v>
      </c>
      <c r="F180" s="263"/>
      <c r="G180" s="264"/>
      <c r="H180" s="265"/>
      <c r="I180" s="264"/>
      <c r="J180" s="160"/>
      <c r="K180" s="160"/>
      <c r="L180" s="160"/>
      <c r="M180" s="160"/>
      <c r="N180" s="160"/>
      <c r="O180" s="160"/>
      <c r="P180" s="160"/>
      <c r="Q180" s="282"/>
      <c r="R180" s="283"/>
      <c r="S180" s="160"/>
      <c r="T180" s="160"/>
      <c r="U180" s="160"/>
      <c r="V180" s="160"/>
      <c r="W180" s="160"/>
      <c r="X180" s="160"/>
      <c r="Y180" s="160"/>
    </row>
    <row r="181" spans="1:25" s="161" customFormat="1" ht="24.95" hidden="1" customHeight="1" x14ac:dyDescent="0.25">
      <c r="A181" s="175"/>
      <c r="E181" s="176" t="s">
        <v>55</v>
      </c>
      <c r="F181" s="263"/>
      <c r="G181" s="264"/>
      <c r="H181" s="265"/>
      <c r="I181" s="264"/>
      <c r="J181" s="160"/>
      <c r="K181" s="160"/>
      <c r="L181" s="160"/>
      <c r="M181" s="160"/>
      <c r="N181" s="160"/>
      <c r="O181" s="160"/>
      <c r="P181" s="160"/>
      <c r="Q181" s="160"/>
      <c r="R181" s="160"/>
      <c r="S181" s="160"/>
      <c r="T181" s="160"/>
      <c r="U181" s="160"/>
      <c r="V181" s="160"/>
      <c r="W181" s="160"/>
      <c r="X181" s="160"/>
      <c r="Y181" s="160"/>
    </row>
    <row r="182" spans="1:25" s="161" customFormat="1" ht="24.95" hidden="1" customHeight="1" x14ac:dyDescent="0.25">
      <c r="A182" s="175"/>
      <c r="B182" s="177"/>
      <c r="C182" s="177"/>
      <c r="D182" s="177"/>
      <c r="E182" s="178" t="s">
        <v>56</v>
      </c>
      <c r="F182" s="266"/>
      <c r="G182" s="267"/>
      <c r="H182" s="268"/>
      <c r="I182" s="267"/>
      <c r="J182" s="160"/>
      <c r="K182" s="160"/>
      <c r="L182" s="160"/>
      <c r="M182" s="160"/>
      <c r="N182" s="160"/>
      <c r="O182" s="160"/>
      <c r="P182" s="160"/>
      <c r="Q182" s="160"/>
      <c r="R182" s="160"/>
      <c r="S182" s="160"/>
      <c r="T182" s="160"/>
      <c r="U182" s="160"/>
      <c r="V182" s="160"/>
      <c r="W182" s="160"/>
      <c r="X182" s="160"/>
      <c r="Y182" s="160"/>
    </row>
    <row r="183" spans="1:25" s="161" customFormat="1" ht="20.25" hidden="1" customHeight="1" x14ac:dyDescent="0.25">
      <c r="A183" s="175"/>
      <c r="B183" s="162"/>
      <c r="C183" s="162"/>
      <c r="D183" s="162"/>
      <c r="E183" s="176"/>
      <c r="F183" s="164"/>
      <c r="G183" s="164"/>
      <c r="H183" s="164"/>
      <c r="I183" s="164"/>
      <c r="J183" s="160"/>
      <c r="K183" s="160"/>
      <c r="L183" s="160"/>
      <c r="M183" s="160"/>
      <c r="N183" s="160"/>
      <c r="O183" s="160"/>
      <c r="P183" s="160"/>
      <c r="Q183" s="160"/>
      <c r="R183" s="160"/>
      <c r="S183" s="160"/>
      <c r="T183" s="160"/>
      <c r="U183" s="160"/>
      <c r="V183" s="160"/>
      <c r="W183" s="160"/>
      <c r="X183" s="160"/>
      <c r="Y183" s="160"/>
    </row>
    <row r="184" spans="1:25" s="161" customFormat="1" ht="45.75" hidden="1" customHeight="1" x14ac:dyDescent="0.25">
      <c r="A184" s="190" t="s">
        <v>57</v>
      </c>
      <c r="B184" s="269" t="s">
        <v>180</v>
      </c>
      <c r="C184" s="251"/>
      <c r="D184" s="251"/>
      <c r="E184" s="251"/>
      <c r="I184" s="181"/>
      <c r="J184" s="160"/>
      <c r="K184" s="160"/>
      <c r="L184" s="160"/>
      <c r="M184" s="160"/>
      <c r="N184" s="160"/>
      <c r="O184" s="160"/>
      <c r="P184" s="160"/>
      <c r="Q184" s="160"/>
      <c r="R184" s="160"/>
      <c r="S184" s="160"/>
      <c r="T184" s="160"/>
      <c r="U184" s="160"/>
      <c r="V184" s="160"/>
      <c r="W184" s="160"/>
      <c r="X184" s="160"/>
      <c r="Y184" s="160"/>
    </row>
    <row r="185" spans="1:25" s="161" customFormat="1" ht="64.5" hidden="1" customHeight="1" x14ac:dyDescent="0.25">
      <c r="A185" s="180"/>
      <c r="B185" s="270" t="s">
        <v>207</v>
      </c>
      <c r="C185" s="271"/>
      <c r="D185" s="271"/>
      <c r="E185" s="272"/>
      <c r="F185" s="253"/>
      <c r="G185" s="254"/>
      <c r="H185" s="253"/>
      <c r="I185" s="254"/>
      <c r="J185" s="160"/>
      <c r="K185" s="160"/>
      <c r="L185" s="160"/>
      <c r="M185" s="160"/>
      <c r="N185" s="160"/>
      <c r="O185" s="160"/>
      <c r="P185" s="160"/>
      <c r="Q185" s="160"/>
      <c r="S185" s="160"/>
      <c r="T185" s="160"/>
      <c r="U185" s="160"/>
      <c r="V185" s="160"/>
      <c r="W185" s="160"/>
      <c r="X185" s="160"/>
      <c r="Y185" s="160"/>
    </row>
    <row r="186" spans="1:25" s="161" customFormat="1" ht="13.5" hidden="1" customHeight="1" x14ac:dyDescent="0.25">
      <c r="A186" s="180"/>
      <c r="B186" s="162"/>
      <c r="C186" s="162"/>
      <c r="D186" s="162"/>
      <c r="E186" s="176"/>
      <c r="F186" s="164"/>
      <c r="G186" s="164"/>
      <c r="H186" s="164"/>
      <c r="I186" s="183"/>
      <c r="J186" s="160"/>
      <c r="K186" s="160"/>
      <c r="L186" s="160"/>
      <c r="M186" s="160"/>
      <c r="N186" s="160"/>
      <c r="O186" s="160"/>
      <c r="P186" s="160"/>
      <c r="Q186" s="160"/>
      <c r="R186" s="160"/>
      <c r="S186" s="160"/>
      <c r="T186" s="160"/>
      <c r="U186" s="160"/>
      <c r="V186" s="160"/>
      <c r="W186" s="160"/>
      <c r="X186" s="160"/>
      <c r="Y186" s="160"/>
    </row>
    <row r="187" spans="1:25" s="161" customFormat="1" ht="10.5" hidden="1" customHeight="1" x14ac:dyDescent="0.25">
      <c r="A187" s="175"/>
      <c r="B187" s="162"/>
      <c r="C187" s="162"/>
      <c r="D187" s="162"/>
      <c r="E187" s="176"/>
      <c r="F187" s="164"/>
      <c r="G187" s="164"/>
      <c r="H187" s="164"/>
      <c r="I187" s="183"/>
      <c r="J187" s="160"/>
      <c r="K187" s="160"/>
      <c r="L187" s="160"/>
      <c r="M187" s="160"/>
      <c r="N187" s="160"/>
      <c r="O187" s="160"/>
      <c r="P187" s="160"/>
      <c r="Q187" s="160"/>
      <c r="R187" s="160"/>
      <c r="S187" s="160"/>
      <c r="T187" s="160"/>
      <c r="U187" s="160"/>
      <c r="V187" s="160"/>
      <c r="W187" s="160"/>
      <c r="X187" s="160"/>
      <c r="Y187" s="160"/>
    </row>
    <row r="188" spans="1:25" s="161" customFormat="1" ht="24.95" hidden="1" customHeight="1" x14ac:dyDescent="0.25">
      <c r="A188" s="175"/>
      <c r="B188" s="251" t="s">
        <v>58</v>
      </c>
      <c r="C188" s="251"/>
      <c r="D188" s="251"/>
      <c r="E188" s="252"/>
      <c r="F188" s="253"/>
      <c r="G188" s="254"/>
      <c r="H188" s="253"/>
      <c r="I188" s="254"/>
      <c r="J188" s="160"/>
      <c r="K188" s="160"/>
      <c r="L188" s="160"/>
      <c r="M188" s="160"/>
      <c r="N188" s="160"/>
      <c r="O188" s="160"/>
      <c r="P188" s="160"/>
      <c r="Q188" s="160"/>
      <c r="R188" s="160"/>
      <c r="S188" s="160"/>
      <c r="T188" s="160"/>
      <c r="U188" s="160"/>
      <c r="V188" s="160"/>
      <c r="W188" s="160"/>
      <c r="X188" s="160"/>
      <c r="Y188" s="160"/>
    </row>
    <row r="189" spans="1:25" s="161" customFormat="1" ht="11.25" hidden="1" customHeight="1" x14ac:dyDescent="0.25">
      <c r="A189" s="175"/>
      <c r="B189" s="162"/>
      <c r="C189" s="162"/>
      <c r="D189" s="162"/>
      <c r="E189" s="176"/>
      <c r="F189" s="164"/>
      <c r="G189" s="164"/>
      <c r="H189" s="164"/>
      <c r="I189" s="183"/>
      <c r="J189" s="160"/>
      <c r="K189" s="160"/>
      <c r="L189" s="160"/>
      <c r="M189" s="160"/>
      <c r="N189" s="160"/>
      <c r="O189" s="160"/>
      <c r="P189" s="160"/>
      <c r="Q189" s="160"/>
      <c r="R189" s="160"/>
      <c r="S189" s="160"/>
      <c r="T189" s="160"/>
      <c r="U189" s="160"/>
      <c r="V189" s="160"/>
      <c r="W189" s="160"/>
      <c r="X189" s="160"/>
      <c r="Y189" s="160"/>
    </row>
    <row r="190" spans="1:25" s="161" customFormat="1" ht="74.25" hidden="1" customHeight="1" x14ac:dyDescent="0.25">
      <c r="A190" s="190" t="s">
        <v>59</v>
      </c>
      <c r="B190" s="255" t="s">
        <v>181</v>
      </c>
      <c r="C190" s="256"/>
      <c r="D190" s="256"/>
      <c r="E190" s="257"/>
      <c r="F190" s="253"/>
      <c r="G190" s="254"/>
      <c r="H190" s="253"/>
      <c r="I190" s="254"/>
      <c r="J190" s="160"/>
      <c r="K190" s="160"/>
      <c r="L190" s="160"/>
      <c r="M190" s="160"/>
      <c r="N190" s="160"/>
      <c r="O190" s="160"/>
      <c r="P190" s="160"/>
      <c r="Q190" s="160"/>
      <c r="R190" s="160"/>
      <c r="S190" s="160"/>
      <c r="T190" s="160"/>
      <c r="U190" s="160"/>
      <c r="V190" s="160"/>
      <c r="W190" s="160"/>
      <c r="X190" s="160"/>
      <c r="Y190" s="160"/>
    </row>
    <row r="191" spans="1:25" s="161" customFormat="1" ht="11.25" hidden="1" customHeight="1" x14ac:dyDescent="0.25">
      <c r="A191" s="175"/>
      <c r="B191" s="162"/>
      <c r="C191" s="162"/>
      <c r="D191" s="162"/>
      <c r="E191" s="176"/>
      <c r="F191" s="164"/>
      <c r="G191" s="164"/>
      <c r="H191" s="164"/>
      <c r="I191" s="183"/>
      <c r="J191" s="160"/>
      <c r="K191" s="160"/>
      <c r="L191" s="160"/>
      <c r="M191" s="160"/>
      <c r="N191" s="160"/>
      <c r="O191" s="160"/>
      <c r="P191" s="160"/>
      <c r="Q191" s="160"/>
      <c r="R191" s="160"/>
      <c r="T191" s="160"/>
      <c r="U191" s="160"/>
      <c r="V191" s="160"/>
      <c r="W191" s="160"/>
      <c r="X191" s="160"/>
      <c r="Y191" s="160"/>
    </row>
    <row r="192" spans="1:25" s="161" customFormat="1" ht="36" hidden="1" customHeight="1" x14ac:dyDescent="0.25">
      <c r="A192" s="175"/>
      <c r="B192" s="258" t="s">
        <v>79</v>
      </c>
      <c r="C192" s="258"/>
      <c r="D192" s="258"/>
      <c r="E192" s="259"/>
      <c r="F192" s="191"/>
      <c r="G192" s="192"/>
      <c r="H192" s="191"/>
      <c r="I192" s="193"/>
      <c r="J192" s="160"/>
      <c r="K192" s="160"/>
      <c r="L192" s="160"/>
      <c r="M192" s="160"/>
      <c r="N192" s="160"/>
      <c r="O192" s="160"/>
      <c r="P192" s="160"/>
      <c r="Q192" s="160"/>
      <c r="R192" s="160"/>
      <c r="S192" s="160"/>
      <c r="T192" s="160"/>
      <c r="U192" s="160"/>
      <c r="V192" s="160"/>
      <c r="W192" s="160"/>
      <c r="X192" s="160"/>
      <c r="Y192" s="160"/>
    </row>
    <row r="193" spans="1:25" s="161" customFormat="1" ht="36" hidden="1" customHeight="1" x14ac:dyDescent="0.25">
      <c r="A193" s="175"/>
      <c r="B193" s="251" t="s">
        <v>61</v>
      </c>
      <c r="C193" s="251"/>
      <c r="D193" s="251"/>
      <c r="E193" s="252"/>
      <c r="F193" s="194"/>
      <c r="G193" s="195"/>
      <c r="H193" s="194"/>
      <c r="I193" s="196"/>
      <c r="J193" s="160"/>
      <c r="K193" s="160"/>
      <c r="L193" s="160"/>
      <c r="M193" s="160"/>
      <c r="N193" s="160"/>
      <c r="O193" s="160"/>
      <c r="P193" s="160"/>
      <c r="Q193" s="160"/>
      <c r="R193" s="160"/>
      <c r="S193" s="160"/>
      <c r="T193" s="160"/>
      <c r="U193" s="160"/>
      <c r="V193" s="160"/>
      <c r="W193" s="160"/>
      <c r="X193" s="160"/>
      <c r="Y193" s="160"/>
    </row>
    <row r="194" spans="1:25" s="161" customFormat="1" ht="15.75" hidden="1" customHeight="1" x14ac:dyDescent="0.25">
      <c r="A194" s="175"/>
      <c r="B194" s="197"/>
      <c r="C194" s="197"/>
      <c r="D194" s="197"/>
      <c r="E194" s="197"/>
      <c r="F194" s="260"/>
      <c r="G194" s="261"/>
      <c r="H194" s="260"/>
      <c r="I194" s="262"/>
      <c r="J194" s="160"/>
      <c r="K194" s="160"/>
      <c r="L194" s="160"/>
      <c r="M194" s="160"/>
      <c r="N194" s="160"/>
      <c r="O194" s="160"/>
      <c r="P194" s="160"/>
      <c r="Q194" s="160"/>
      <c r="R194" s="160"/>
      <c r="S194" s="160"/>
      <c r="T194" s="160"/>
      <c r="U194" s="160"/>
      <c r="V194" s="160"/>
      <c r="W194" s="160"/>
      <c r="X194" s="160"/>
      <c r="Y194" s="160"/>
    </row>
    <row r="195" spans="1:25" s="161" customFormat="1" ht="13.5" hidden="1" customHeight="1" x14ac:dyDescent="0.25">
      <c r="A195" s="175"/>
      <c r="B195" s="157"/>
      <c r="C195" s="157"/>
      <c r="D195" s="157"/>
      <c r="E195" s="157"/>
      <c r="F195" s="246"/>
      <c r="G195" s="247"/>
      <c r="H195" s="194"/>
      <c r="I195" s="196"/>
      <c r="J195" s="160"/>
      <c r="K195" s="160"/>
      <c r="L195" s="160"/>
      <c r="M195" s="160"/>
      <c r="N195" s="160"/>
      <c r="O195" s="160"/>
      <c r="P195" s="160"/>
      <c r="Q195" s="160"/>
      <c r="R195" s="160"/>
      <c r="S195" s="160"/>
      <c r="T195" s="160"/>
      <c r="U195" s="160"/>
      <c r="V195" s="160"/>
      <c r="W195" s="160"/>
      <c r="X195" s="160"/>
      <c r="Y195" s="160"/>
    </row>
    <row r="196" spans="1:25" s="161" customFormat="1" ht="7.5" hidden="1" customHeight="1" x14ac:dyDescent="0.25">
      <c r="A196" s="175"/>
      <c r="B196" s="198"/>
      <c r="C196" s="198"/>
      <c r="D196" s="198"/>
      <c r="E196" s="198"/>
      <c r="F196" s="248"/>
      <c r="G196" s="249"/>
      <c r="H196" s="248"/>
      <c r="I196" s="250"/>
      <c r="J196" s="160"/>
      <c r="K196" s="160"/>
      <c r="L196" s="160"/>
      <c r="M196" s="160"/>
      <c r="N196" s="160"/>
      <c r="O196" s="160"/>
      <c r="P196" s="160"/>
      <c r="Q196" s="160"/>
      <c r="R196" s="160"/>
      <c r="S196" s="160"/>
      <c r="T196" s="160"/>
      <c r="U196" s="160"/>
      <c r="V196" s="160"/>
      <c r="W196" s="160"/>
      <c r="X196" s="160"/>
      <c r="Y196" s="160"/>
    </row>
    <row r="197" spans="1:25" ht="53.25" customHeight="1" x14ac:dyDescent="0.25">
      <c r="A197" s="199"/>
      <c r="B197" s="231" t="s">
        <v>195</v>
      </c>
      <c r="C197" s="221"/>
      <c r="D197" s="221"/>
      <c r="E197" s="221"/>
      <c r="F197" s="221"/>
      <c r="G197" s="221"/>
      <c r="H197" s="232"/>
      <c r="I197" s="200"/>
    </row>
    <row r="198" spans="1:25" ht="9" customHeight="1" x14ac:dyDescent="0.25">
      <c r="A198" s="201"/>
      <c r="B198" s="304"/>
      <c r="C198" s="304"/>
      <c r="D198" s="304"/>
      <c r="E198" s="304"/>
      <c r="F198" s="304"/>
      <c r="G198" s="304"/>
      <c r="H198" s="304"/>
      <c r="I198" s="304"/>
    </row>
    <row r="199" spans="1:25" ht="61.5" customHeight="1" x14ac:dyDescent="0.25">
      <c r="A199" s="199"/>
      <c r="B199" s="230" t="s">
        <v>196</v>
      </c>
      <c r="C199" s="230"/>
      <c r="D199" s="230"/>
      <c r="E199" s="230"/>
      <c r="F199" s="230"/>
      <c r="G199" s="230"/>
      <c r="H199" s="230"/>
      <c r="I199" s="200"/>
    </row>
    <row r="200" spans="1:25" ht="15.75" customHeight="1" x14ac:dyDescent="0.25">
      <c r="A200" s="305"/>
      <c r="B200" s="306"/>
      <c r="C200" s="306"/>
      <c r="D200" s="306"/>
      <c r="E200" s="306"/>
      <c r="F200" s="306"/>
      <c r="G200" s="306"/>
      <c r="H200" s="306"/>
      <c r="I200" s="307"/>
    </row>
    <row r="201" spans="1:25" ht="82.5" customHeight="1" x14ac:dyDescent="0.25">
      <c r="A201" s="199"/>
      <c r="B201" s="324" t="s">
        <v>220</v>
      </c>
      <c r="C201" s="324"/>
      <c r="D201" s="324"/>
      <c r="E201" s="324"/>
      <c r="F201" s="324"/>
      <c r="G201" s="324"/>
      <c r="H201" s="324"/>
      <c r="I201" s="200"/>
    </row>
    <row r="202" spans="1:25" ht="9" customHeight="1" x14ac:dyDescent="0.25">
      <c r="A202" s="201"/>
      <c r="B202" s="304"/>
      <c r="C202" s="304"/>
      <c r="D202" s="304"/>
      <c r="E202" s="304"/>
      <c r="F202" s="304"/>
      <c r="G202" s="304"/>
      <c r="H202" s="304"/>
      <c r="I202" s="304"/>
    </row>
    <row r="203" spans="1:25" ht="74.25" customHeight="1" x14ac:dyDescent="0.25">
      <c r="A203" s="199"/>
      <c r="B203" s="230" t="s">
        <v>215</v>
      </c>
      <c r="C203" s="230"/>
      <c r="D203" s="230"/>
      <c r="E203" s="230"/>
      <c r="F203" s="230"/>
      <c r="G203" s="230"/>
      <c r="H203" s="230"/>
      <c r="I203" s="200"/>
    </row>
    <row r="204" spans="1:25" s="161" customFormat="1" ht="36.75" customHeight="1" x14ac:dyDescent="0.25">
      <c r="A204" s="179"/>
      <c r="B204" s="243" t="s">
        <v>66</v>
      </c>
      <c r="C204" s="243"/>
      <c r="D204" s="243"/>
      <c r="E204" s="243"/>
      <c r="F204" s="244"/>
      <c r="G204" s="244"/>
      <c r="H204" s="244"/>
      <c r="I204" s="244"/>
      <c r="J204" s="160"/>
      <c r="K204" s="160"/>
      <c r="L204" s="160"/>
      <c r="M204" s="160"/>
      <c r="N204" s="160"/>
      <c r="O204" s="160"/>
      <c r="P204" s="160"/>
      <c r="Q204" s="160"/>
      <c r="R204" s="160"/>
      <c r="S204" s="160"/>
      <c r="T204" s="160"/>
      <c r="U204" s="160"/>
      <c r="V204" s="160"/>
      <c r="W204" s="160"/>
      <c r="X204" s="160"/>
      <c r="Y204" s="160"/>
    </row>
    <row r="205" spans="1:25" s="161" customFormat="1" ht="21" hidden="1" customHeight="1" x14ac:dyDescent="0.25">
      <c r="A205" s="162"/>
      <c r="B205" s="164"/>
      <c r="C205" s="164"/>
      <c r="D205" s="164"/>
      <c r="E205" s="164"/>
      <c r="F205" s="174"/>
      <c r="G205" s="174"/>
      <c r="H205" s="174"/>
      <c r="I205" s="202"/>
      <c r="J205" s="166"/>
      <c r="K205" s="166"/>
      <c r="L205" s="166"/>
      <c r="M205" s="166"/>
      <c r="N205" s="172"/>
      <c r="O205" s="166"/>
      <c r="P205" s="166"/>
      <c r="Q205" s="166"/>
      <c r="R205" s="166"/>
      <c r="S205" s="166"/>
      <c r="T205" s="166"/>
      <c r="U205" s="166"/>
      <c r="V205" s="166"/>
      <c r="W205" s="166"/>
      <c r="X205" s="166"/>
      <c r="Y205" s="166"/>
    </row>
    <row r="206" spans="1:25" s="161" customFormat="1" ht="10.5" hidden="1" customHeight="1" x14ac:dyDescent="0.25">
      <c r="A206" s="162"/>
      <c r="B206" s="164"/>
      <c r="C206" s="164"/>
      <c r="D206" s="164"/>
      <c r="E206" s="164"/>
      <c r="F206" s="174"/>
      <c r="G206" s="174"/>
      <c r="H206" s="174"/>
      <c r="I206" s="202"/>
      <c r="J206" s="166"/>
      <c r="K206" s="166"/>
      <c r="L206" s="166"/>
      <c r="M206" s="166"/>
      <c r="N206" s="172"/>
      <c r="O206" s="166"/>
      <c r="P206" s="166"/>
      <c r="Q206" s="166"/>
      <c r="R206" s="166"/>
      <c r="S206" s="166"/>
      <c r="T206" s="166"/>
      <c r="U206" s="166"/>
      <c r="V206" s="166"/>
      <c r="W206" s="166"/>
      <c r="X206" s="166"/>
      <c r="Y206" s="166"/>
    </row>
    <row r="207" spans="1:25" s="161" customFormat="1" ht="10.5" hidden="1" customHeight="1" x14ac:dyDescent="0.25">
      <c r="A207" s="162"/>
      <c r="B207" s="164"/>
      <c r="C207" s="164"/>
      <c r="D207" s="164"/>
      <c r="E207" s="164"/>
      <c r="F207" s="174"/>
      <c r="G207" s="174"/>
      <c r="H207" s="174"/>
      <c r="I207" s="202"/>
      <c r="J207" s="166"/>
      <c r="K207" s="166"/>
      <c r="L207" s="166"/>
      <c r="M207" s="166"/>
      <c r="N207" s="172"/>
      <c r="O207" s="166"/>
      <c r="P207" s="166"/>
      <c r="Q207" s="166"/>
      <c r="R207" s="166"/>
      <c r="S207" s="166"/>
      <c r="T207" s="166"/>
      <c r="U207" s="166"/>
      <c r="V207" s="166"/>
      <c r="W207" s="166"/>
      <c r="X207" s="166"/>
      <c r="Y207" s="166"/>
    </row>
    <row r="208" spans="1:25" s="161" customFormat="1" ht="10.5" hidden="1" customHeight="1" x14ac:dyDescent="0.25">
      <c r="A208" s="162"/>
      <c r="B208" s="164"/>
      <c r="C208" s="164"/>
      <c r="D208" s="164"/>
      <c r="E208" s="164"/>
      <c r="F208" s="174"/>
      <c r="G208" s="174"/>
      <c r="H208" s="174"/>
      <c r="I208" s="202"/>
      <c r="J208" s="166"/>
      <c r="K208" s="166"/>
      <c r="L208" s="166"/>
      <c r="M208" s="166"/>
      <c r="N208" s="172"/>
      <c r="O208" s="166"/>
      <c r="P208" s="166"/>
      <c r="Q208" s="166"/>
      <c r="R208" s="166"/>
      <c r="S208" s="166"/>
      <c r="T208" s="166"/>
      <c r="U208" s="166"/>
      <c r="V208" s="166"/>
      <c r="W208" s="166"/>
      <c r="X208" s="166"/>
      <c r="Y208" s="166"/>
    </row>
    <row r="209" spans="1:25" s="161" customFormat="1" ht="10.5" hidden="1" customHeight="1" x14ac:dyDescent="0.25">
      <c r="A209" s="162"/>
      <c r="B209" s="164"/>
      <c r="C209" s="164"/>
      <c r="D209" s="164"/>
      <c r="E209" s="164"/>
      <c r="F209" s="174"/>
      <c r="G209" s="174"/>
      <c r="H209" s="174"/>
      <c r="I209" s="202"/>
      <c r="J209" s="166"/>
      <c r="K209" s="166"/>
      <c r="L209" s="166"/>
      <c r="M209" s="166"/>
      <c r="N209" s="172"/>
      <c r="O209" s="166"/>
      <c r="P209" s="166"/>
      <c r="Q209" s="166"/>
      <c r="R209" s="166"/>
      <c r="S209" s="166"/>
      <c r="T209" s="166"/>
      <c r="U209" s="166"/>
      <c r="V209" s="166"/>
      <c r="W209" s="166"/>
      <c r="X209" s="166"/>
      <c r="Y209" s="166"/>
    </row>
    <row r="210" spans="1:25" s="161" customFormat="1" ht="10.5" hidden="1" customHeight="1" x14ac:dyDescent="0.25">
      <c r="A210" s="162"/>
      <c r="B210" s="164"/>
      <c r="C210" s="164"/>
      <c r="D210" s="164"/>
      <c r="E210" s="164"/>
      <c r="F210" s="174"/>
      <c r="G210" s="174"/>
      <c r="H210" s="174"/>
      <c r="I210" s="202"/>
      <c r="J210" s="166"/>
      <c r="K210" s="166"/>
      <c r="L210" s="166"/>
      <c r="M210" s="166"/>
      <c r="N210" s="172"/>
      <c r="O210" s="166"/>
      <c r="P210" s="166"/>
      <c r="Q210" s="166"/>
      <c r="R210" s="166"/>
      <c r="S210" s="166"/>
      <c r="T210" s="166"/>
      <c r="U210" s="166"/>
      <c r="V210" s="166"/>
      <c r="W210" s="166"/>
      <c r="X210" s="166"/>
      <c r="Y210" s="166"/>
    </row>
    <row r="211" spans="1:25" s="161" customFormat="1" ht="10.5" hidden="1" customHeight="1" x14ac:dyDescent="0.25">
      <c r="A211" s="162"/>
      <c r="B211" s="164"/>
      <c r="C211" s="164"/>
      <c r="D211" s="164"/>
      <c r="E211" s="164"/>
      <c r="F211" s="174"/>
      <c r="G211" s="174"/>
      <c r="H211" s="174"/>
      <c r="I211" s="202"/>
      <c r="J211" s="166"/>
      <c r="K211" s="166"/>
      <c r="L211" s="166"/>
      <c r="M211" s="166"/>
      <c r="N211" s="172"/>
      <c r="O211" s="166"/>
      <c r="P211" s="166"/>
      <c r="Q211" s="166"/>
      <c r="R211" s="166"/>
      <c r="S211" s="166"/>
      <c r="T211" s="166"/>
      <c r="U211" s="166"/>
      <c r="V211" s="166"/>
      <c r="W211" s="166"/>
      <c r="X211" s="166"/>
      <c r="Y211" s="166"/>
    </row>
    <row r="212" spans="1:25" s="161" customFormat="1" ht="10.5" hidden="1" customHeight="1" x14ac:dyDescent="0.25">
      <c r="A212" s="162"/>
      <c r="B212" s="164"/>
      <c r="C212" s="164"/>
      <c r="D212" s="164"/>
      <c r="E212" s="164"/>
      <c r="F212" s="174"/>
      <c r="G212" s="174"/>
      <c r="H212" s="174"/>
      <c r="I212" s="202"/>
      <c r="J212" s="166"/>
      <c r="K212" s="166"/>
      <c r="L212" s="166"/>
      <c r="M212" s="166"/>
      <c r="N212" s="172"/>
      <c r="O212" s="166"/>
      <c r="P212" s="166"/>
      <c r="Q212" s="166"/>
      <c r="R212" s="166"/>
      <c r="S212" s="166"/>
      <c r="T212" s="166"/>
      <c r="U212" s="166"/>
      <c r="V212" s="166"/>
      <c r="W212" s="166"/>
      <c r="X212" s="166"/>
      <c r="Y212" s="166"/>
    </row>
    <row r="213" spans="1:25" s="161" customFormat="1" ht="10.5" hidden="1" customHeight="1" x14ac:dyDescent="0.25">
      <c r="A213" s="162"/>
      <c r="B213" s="164"/>
      <c r="C213" s="164"/>
      <c r="D213" s="164"/>
      <c r="E213" s="164"/>
      <c r="F213" s="174"/>
      <c r="G213" s="174"/>
      <c r="H213" s="174"/>
      <c r="I213" s="202"/>
      <c r="J213" s="166"/>
      <c r="K213" s="166"/>
      <c r="L213" s="166"/>
      <c r="M213" s="166"/>
      <c r="N213" s="172"/>
      <c r="O213" s="166"/>
      <c r="P213" s="166"/>
      <c r="Q213" s="166"/>
      <c r="R213" s="166"/>
      <c r="S213" s="166"/>
      <c r="T213" s="166"/>
      <c r="U213" s="166"/>
      <c r="V213" s="166"/>
      <c r="W213" s="166"/>
      <c r="X213" s="166"/>
      <c r="Y213" s="166"/>
    </row>
    <row r="214" spans="1:25" s="161" customFormat="1" ht="10.5" hidden="1" customHeight="1" x14ac:dyDescent="0.25">
      <c r="A214" s="162"/>
      <c r="B214" s="164"/>
      <c r="C214" s="164"/>
      <c r="D214" s="164"/>
      <c r="E214" s="164"/>
      <c r="F214" s="174"/>
      <c r="G214" s="174"/>
      <c r="H214" s="174"/>
      <c r="I214" s="202"/>
      <c r="J214" s="166"/>
      <c r="K214" s="166"/>
      <c r="L214" s="166"/>
      <c r="M214" s="166"/>
      <c r="N214" s="172"/>
      <c r="O214" s="166"/>
      <c r="P214" s="166"/>
      <c r="Q214" s="166"/>
      <c r="R214" s="166"/>
      <c r="S214" s="166"/>
      <c r="T214" s="166"/>
      <c r="U214" s="166"/>
      <c r="V214" s="166"/>
      <c r="W214" s="166"/>
      <c r="X214" s="166"/>
      <c r="Y214" s="166"/>
    </row>
    <row r="215" spans="1:25" s="161" customFormat="1" ht="10.5" hidden="1" customHeight="1" x14ac:dyDescent="0.25">
      <c r="A215" s="162"/>
      <c r="B215" s="164"/>
      <c r="C215" s="164"/>
      <c r="D215" s="164"/>
      <c r="E215" s="164"/>
      <c r="F215" s="174"/>
      <c r="G215" s="174"/>
      <c r="H215" s="174"/>
      <c r="I215" s="202"/>
      <c r="J215" s="166"/>
      <c r="K215" s="166"/>
      <c r="L215" s="166"/>
      <c r="M215" s="166"/>
      <c r="N215" s="172"/>
      <c r="O215" s="166"/>
      <c r="P215" s="166"/>
      <c r="Q215" s="166"/>
      <c r="R215" s="166"/>
      <c r="S215" s="166"/>
      <c r="T215" s="166"/>
      <c r="U215" s="166"/>
      <c r="V215" s="166"/>
      <c r="W215" s="166"/>
      <c r="X215" s="166"/>
      <c r="Y215" s="166"/>
    </row>
    <row r="216" spans="1:25" s="161" customFormat="1" ht="10.5" hidden="1" customHeight="1" x14ac:dyDescent="0.25">
      <c r="A216" s="162"/>
      <c r="B216" s="164"/>
      <c r="C216" s="164"/>
      <c r="D216" s="164"/>
      <c r="E216" s="164"/>
      <c r="F216" s="174"/>
      <c r="G216" s="174"/>
      <c r="H216" s="174"/>
      <c r="I216" s="202"/>
      <c r="J216" s="166"/>
      <c r="K216" s="166"/>
      <c r="L216" s="166"/>
      <c r="M216" s="166"/>
      <c r="N216" s="172"/>
      <c r="O216" s="166"/>
      <c r="P216" s="166"/>
      <c r="Q216" s="166"/>
      <c r="R216" s="166"/>
      <c r="S216" s="166"/>
      <c r="T216" s="166"/>
      <c r="U216" s="166"/>
      <c r="V216" s="166"/>
      <c r="W216" s="166"/>
      <c r="X216" s="166"/>
      <c r="Y216" s="166"/>
    </row>
    <row r="217" spans="1:25" s="161" customFormat="1" ht="10.5" hidden="1" customHeight="1" x14ac:dyDescent="0.25">
      <c r="A217" s="162"/>
      <c r="B217" s="164"/>
      <c r="C217" s="164"/>
      <c r="D217" s="164"/>
      <c r="E217" s="164"/>
      <c r="F217" s="174"/>
      <c r="G217" s="174"/>
      <c r="H217" s="174"/>
      <c r="I217" s="202"/>
      <c r="J217" s="166"/>
      <c r="K217" s="166"/>
      <c r="L217" s="166"/>
      <c r="M217" s="166"/>
      <c r="N217" s="172"/>
      <c r="O217" s="166"/>
      <c r="P217" s="166"/>
      <c r="Q217" s="166"/>
      <c r="R217" s="166"/>
      <c r="S217" s="166"/>
      <c r="T217" s="166"/>
      <c r="U217" s="166"/>
      <c r="V217" s="166"/>
      <c r="W217" s="166"/>
      <c r="X217" s="166"/>
      <c r="Y217" s="166"/>
    </row>
    <row r="218" spans="1:25" s="161" customFormat="1" ht="10.5" hidden="1" customHeight="1" x14ac:dyDescent="0.25">
      <c r="A218" s="162"/>
      <c r="B218" s="164"/>
      <c r="C218" s="164"/>
      <c r="D218" s="164"/>
      <c r="E218" s="164"/>
      <c r="F218" s="174"/>
      <c r="G218" s="174"/>
      <c r="H218" s="174"/>
      <c r="I218" s="202"/>
      <c r="J218" s="166"/>
      <c r="K218" s="166"/>
      <c r="L218" s="166"/>
      <c r="M218" s="166"/>
      <c r="N218" s="172"/>
      <c r="O218" s="166"/>
      <c r="P218" s="166"/>
      <c r="Q218" s="166"/>
      <c r="R218" s="166"/>
      <c r="S218" s="166"/>
      <c r="T218" s="166"/>
      <c r="U218" s="166"/>
      <c r="V218" s="166"/>
      <c r="W218" s="166"/>
      <c r="X218" s="166"/>
      <c r="Y218" s="166"/>
    </row>
    <row r="219" spans="1:25" s="161" customFormat="1" ht="10.5" hidden="1" customHeight="1" x14ac:dyDescent="0.25">
      <c r="A219" s="162"/>
      <c r="B219" s="164"/>
      <c r="C219" s="164"/>
      <c r="D219" s="164"/>
      <c r="E219" s="164"/>
      <c r="F219" s="174"/>
      <c r="G219" s="174"/>
      <c r="H219" s="174"/>
      <c r="I219" s="202"/>
      <c r="J219" s="166"/>
      <c r="K219" s="166"/>
      <c r="L219" s="166"/>
      <c r="M219" s="166"/>
      <c r="N219" s="172"/>
      <c r="O219" s="166"/>
      <c r="P219" s="166"/>
      <c r="Q219" s="166"/>
      <c r="R219" s="166"/>
      <c r="S219" s="166"/>
      <c r="T219" s="166"/>
      <c r="U219" s="166"/>
      <c r="V219" s="166"/>
      <c r="W219" s="166"/>
      <c r="X219" s="166"/>
      <c r="Y219" s="166"/>
    </row>
    <row r="220" spans="1:25" s="161" customFormat="1" ht="10.5" hidden="1" customHeight="1" x14ac:dyDescent="0.25">
      <c r="A220" s="162"/>
      <c r="B220" s="164"/>
      <c r="C220" s="164"/>
      <c r="D220" s="164"/>
      <c r="E220" s="164"/>
      <c r="F220" s="174"/>
      <c r="G220" s="174"/>
      <c r="H220" s="174"/>
      <c r="I220" s="202"/>
      <c r="J220" s="166"/>
      <c r="K220" s="166"/>
      <c r="L220" s="166"/>
      <c r="M220" s="166"/>
      <c r="N220" s="172"/>
      <c r="O220" s="166"/>
      <c r="P220" s="166"/>
      <c r="Q220" s="166"/>
      <c r="R220" s="166"/>
      <c r="S220" s="166"/>
      <c r="T220" s="166"/>
      <c r="U220" s="166"/>
      <c r="V220" s="166"/>
      <c r="W220" s="166"/>
      <c r="X220" s="166"/>
      <c r="Y220" s="166"/>
    </row>
    <row r="221" spans="1:25" s="161" customFormat="1" ht="10.5" hidden="1" customHeight="1" x14ac:dyDescent="0.25">
      <c r="A221" s="162"/>
      <c r="B221" s="164"/>
      <c r="C221" s="164"/>
      <c r="D221" s="164"/>
      <c r="E221" s="164"/>
      <c r="F221" s="174"/>
      <c r="G221" s="174"/>
      <c r="H221" s="174"/>
      <c r="I221" s="202"/>
      <c r="J221" s="166"/>
      <c r="K221" s="166"/>
      <c r="L221" s="166"/>
      <c r="M221" s="166"/>
      <c r="N221" s="172"/>
      <c r="O221" s="166"/>
      <c r="P221" s="166"/>
      <c r="Q221" s="166"/>
      <c r="R221" s="166"/>
      <c r="S221" s="166"/>
      <c r="T221" s="166"/>
      <c r="U221" s="166"/>
      <c r="V221" s="166"/>
      <c r="W221" s="166"/>
      <c r="X221" s="166"/>
      <c r="Y221" s="166"/>
    </row>
    <row r="222" spans="1:25" s="161" customFormat="1" ht="10.5" hidden="1" customHeight="1" x14ac:dyDescent="0.25">
      <c r="A222" s="162"/>
      <c r="B222" s="164"/>
      <c r="C222" s="164"/>
      <c r="D222" s="164"/>
      <c r="E222" s="164"/>
      <c r="F222" s="174"/>
      <c r="G222" s="174"/>
      <c r="H222" s="174"/>
      <c r="I222" s="202"/>
      <c r="J222" s="166"/>
      <c r="K222" s="166"/>
      <c r="L222" s="166"/>
      <c r="M222" s="166"/>
      <c r="N222" s="172"/>
      <c r="O222" s="166"/>
      <c r="P222" s="166"/>
      <c r="Q222" s="166"/>
      <c r="R222" s="166"/>
      <c r="S222" s="166"/>
      <c r="T222" s="166"/>
      <c r="U222" s="166"/>
      <c r="V222" s="166"/>
      <c r="W222" s="166"/>
      <c r="X222" s="166"/>
      <c r="Y222" s="166"/>
    </row>
    <row r="223" spans="1:25" s="161" customFormat="1" ht="10.5" hidden="1" customHeight="1" x14ac:dyDescent="0.25">
      <c r="A223" s="162"/>
      <c r="B223" s="164"/>
      <c r="C223" s="164"/>
      <c r="D223" s="164"/>
      <c r="E223" s="164"/>
      <c r="F223" s="174"/>
      <c r="G223" s="174"/>
      <c r="H223" s="174"/>
      <c r="I223" s="202"/>
      <c r="J223" s="166"/>
      <c r="K223" s="166"/>
      <c r="L223" s="166"/>
      <c r="M223" s="166"/>
      <c r="N223" s="172"/>
      <c r="O223" s="166"/>
      <c r="P223" s="166"/>
      <c r="Q223" s="166"/>
      <c r="R223" s="166"/>
      <c r="S223" s="166"/>
      <c r="T223" s="166"/>
      <c r="U223" s="166"/>
      <c r="V223" s="166"/>
      <c r="W223" s="166"/>
      <c r="X223" s="166"/>
      <c r="Y223" s="166"/>
    </row>
    <row r="224" spans="1:25" s="161" customFormat="1" ht="10.5" hidden="1" customHeight="1" x14ac:dyDescent="0.25">
      <c r="A224" s="162"/>
      <c r="B224" s="164"/>
      <c r="C224" s="164"/>
      <c r="D224" s="164"/>
      <c r="E224" s="164"/>
      <c r="F224" s="174"/>
      <c r="G224" s="174"/>
      <c r="H224" s="174"/>
      <c r="I224" s="202"/>
      <c r="J224" s="166"/>
      <c r="K224" s="166"/>
      <c r="L224" s="166"/>
      <c r="M224" s="166"/>
      <c r="N224" s="172"/>
      <c r="O224" s="166"/>
      <c r="P224" s="166"/>
      <c r="Q224" s="166"/>
      <c r="R224" s="166"/>
      <c r="S224" s="166"/>
      <c r="T224" s="166"/>
      <c r="U224" s="166"/>
      <c r="V224" s="166"/>
      <c r="W224" s="166"/>
      <c r="X224" s="166"/>
      <c r="Y224" s="166"/>
    </row>
    <row r="225" spans="1:25" s="161" customFormat="1" ht="10.5" hidden="1" customHeight="1" x14ac:dyDescent="0.25">
      <c r="A225" s="162"/>
      <c r="B225" s="164"/>
      <c r="C225" s="164"/>
      <c r="D225" s="164"/>
      <c r="E225" s="164"/>
      <c r="F225" s="174"/>
      <c r="G225" s="174"/>
      <c r="H225" s="174"/>
      <c r="I225" s="202"/>
      <c r="J225" s="166"/>
      <c r="K225" s="166"/>
      <c r="L225" s="166"/>
      <c r="M225" s="166"/>
      <c r="N225" s="172"/>
      <c r="O225" s="166"/>
      <c r="P225" s="166"/>
      <c r="Q225" s="166"/>
      <c r="R225" s="166"/>
      <c r="S225" s="166"/>
      <c r="T225" s="166"/>
      <c r="U225" s="166"/>
      <c r="V225" s="166"/>
      <c r="W225" s="166"/>
      <c r="X225" s="166"/>
      <c r="Y225" s="166"/>
    </row>
    <row r="226" spans="1:25" s="161" customFormat="1" ht="10.5" hidden="1" customHeight="1" x14ac:dyDescent="0.25">
      <c r="A226" s="162"/>
      <c r="B226" s="164"/>
      <c r="C226" s="164"/>
      <c r="D226" s="164"/>
      <c r="E226" s="164"/>
      <c r="F226" s="174"/>
      <c r="G226" s="174"/>
      <c r="H226" s="174"/>
      <c r="I226" s="202"/>
      <c r="J226" s="166"/>
      <c r="K226" s="166"/>
      <c r="L226" s="166"/>
      <c r="M226" s="166"/>
      <c r="N226" s="172"/>
      <c r="O226" s="166"/>
      <c r="P226" s="166"/>
      <c r="Q226" s="166"/>
      <c r="R226" s="166"/>
      <c r="S226" s="166"/>
      <c r="T226" s="166"/>
      <c r="U226" s="166"/>
      <c r="V226" s="166"/>
      <c r="W226" s="166"/>
      <c r="X226" s="166"/>
      <c r="Y226" s="166"/>
    </row>
    <row r="227" spans="1:25" s="161" customFormat="1" ht="10.5" hidden="1" customHeight="1" x14ac:dyDescent="0.25">
      <c r="A227" s="162"/>
      <c r="B227" s="164"/>
      <c r="C227" s="164"/>
      <c r="D227" s="164"/>
      <c r="E227" s="164"/>
      <c r="F227" s="174"/>
      <c r="G227" s="174"/>
      <c r="H227" s="174"/>
      <c r="I227" s="202"/>
      <c r="J227" s="166"/>
      <c r="K227" s="166"/>
      <c r="L227" s="166"/>
      <c r="M227" s="166"/>
      <c r="N227" s="172"/>
      <c r="O227" s="166"/>
      <c r="P227" s="166"/>
      <c r="Q227" s="166"/>
      <c r="R227" s="166"/>
      <c r="S227" s="166"/>
      <c r="T227" s="166"/>
      <c r="U227" s="166"/>
      <c r="V227" s="166"/>
      <c r="W227" s="166"/>
      <c r="X227" s="166"/>
      <c r="Y227" s="166"/>
    </row>
    <row r="228" spans="1:25" s="161" customFormat="1" ht="10.5" hidden="1" customHeight="1" x14ac:dyDescent="0.25">
      <c r="A228" s="162"/>
      <c r="B228" s="164"/>
      <c r="C228" s="164"/>
      <c r="D228" s="164"/>
      <c r="E228" s="164"/>
      <c r="F228" s="174"/>
      <c r="G228" s="174"/>
      <c r="H228" s="174"/>
      <c r="I228" s="202"/>
      <c r="J228" s="166"/>
      <c r="K228" s="166"/>
      <c r="L228" s="166"/>
      <c r="M228" s="166"/>
      <c r="N228" s="172"/>
      <c r="O228" s="166"/>
      <c r="P228" s="166"/>
      <c r="Q228" s="166"/>
      <c r="R228" s="166"/>
      <c r="S228" s="166"/>
      <c r="T228" s="166"/>
      <c r="U228" s="166"/>
      <c r="V228" s="166"/>
      <c r="W228" s="166"/>
      <c r="X228" s="166"/>
      <c r="Y228" s="166"/>
    </row>
    <row r="229" spans="1:25" s="161" customFormat="1" ht="10.5" hidden="1" customHeight="1" x14ac:dyDescent="0.25">
      <c r="A229" s="162"/>
      <c r="B229" s="164"/>
      <c r="C229" s="164"/>
      <c r="D229" s="164"/>
      <c r="E229" s="164"/>
      <c r="F229" s="174"/>
      <c r="G229" s="174"/>
      <c r="H229" s="174"/>
      <c r="I229" s="202"/>
      <c r="J229" s="166"/>
      <c r="K229" s="166"/>
      <c r="L229" s="166"/>
      <c r="M229" s="166"/>
      <c r="N229" s="172"/>
      <c r="O229" s="166"/>
      <c r="P229" s="166"/>
      <c r="Q229" s="166"/>
      <c r="R229" s="166"/>
      <c r="S229" s="166"/>
      <c r="T229" s="166"/>
      <c r="U229" s="166"/>
      <c r="V229" s="166"/>
      <c r="W229" s="166"/>
      <c r="X229" s="166"/>
      <c r="Y229" s="166"/>
    </row>
    <row r="230" spans="1:25" s="161" customFormat="1" ht="10.5" hidden="1" customHeight="1" x14ac:dyDescent="0.25">
      <c r="A230" s="162"/>
      <c r="B230" s="164"/>
      <c r="C230" s="164"/>
      <c r="D230" s="164"/>
      <c r="E230" s="164"/>
      <c r="F230" s="174"/>
      <c r="G230" s="174"/>
      <c r="H230" s="174"/>
      <c r="I230" s="202"/>
      <c r="J230" s="166"/>
      <c r="K230" s="166"/>
      <c r="L230" s="166"/>
      <c r="M230" s="166"/>
      <c r="N230" s="172"/>
      <c r="O230" s="166"/>
      <c r="P230" s="166"/>
      <c r="Q230" s="166"/>
      <c r="R230" s="166"/>
      <c r="S230" s="166"/>
      <c r="T230" s="166"/>
      <c r="U230" s="166"/>
      <c r="V230" s="166"/>
      <c r="W230" s="166"/>
      <c r="X230" s="166"/>
      <c r="Y230" s="166"/>
    </row>
    <row r="231" spans="1:25" s="161" customFormat="1" ht="10.5" hidden="1" customHeight="1" x14ac:dyDescent="0.25">
      <c r="A231" s="162"/>
      <c r="B231" s="164"/>
      <c r="C231" s="164"/>
      <c r="D231" s="164"/>
      <c r="E231" s="164"/>
      <c r="F231" s="174"/>
      <c r="G231" s="174"/>
      <c r="H231" s="174"/>
      <c r="I231" s="202"/>
      <c r="J231" s="166"/>
      <c r="K231" s="166"/>
      <c r="L231" s="166"/>
      <c r="M231" s="166"/>
      <c r="N231" s="172"/>
      <c r="O231" s="166"/>
      <c r="P231" s="166"/>
      <c r="Q231" s="166"/>
      <c r="R231" s="166"/>
      <c r="S231" s="166"/>
      <c r="T231" s="166"/>
      <c r="U231" s="166"/>
      <c r="V231" s="166"/>
      <c r="W231" s="166"/>
      <c r="X231" s="166"/>
      <c r="Y231" s="166"/>
    </row>
    <row r="232" spans="1:25" s="161" customFormat="1" ht="10.5" hidden="1" customHeight="1" x14ac:dyDescent="0.25">
      <c r="A232" s="162"/>
      <c r="B232" s="164"/>
      <c r="C232" s="164"/>
      <c r="D232" s="164"/>
      <c r="E232" s="164"/>
      <c r="F232" s="174"/>
      <c r="G232" s="174"/>
      <c r="H232" s="174"/>
      <c r="I232" s="202"/>
      <c r="J232" s="166"/>
      <c r="K232" s="166"/>
      <c r="L232" s="166"/>
      <c r="M232" s="166"/>
      <c r="N232" s="172"/>
      <c r="O232" s="166"/>
      <c r="P232" s="166"/>
      <c r="Q232" s="166"/>
      <c r="R232" s="166"/>
      <c r="S232" s="166"/>
      <c r="T232" s="166"/>
      <c r="U232" s="166"/>
      <c r="V232" s="166"/>
      <c r="W232" s="166"/>
      <c r="X232" s="166"/>
      <c r="Y232" s="166"/>
    </row>
    <row r="233" spans="1:25" s="161" customFormat="1" ht="10.5" hidden="1" customHeight="1" x14ac:dyDescent="0.25">
      <c r="A233" s="162"/>
      <c r="B233" s="164"/>
      <c r="C233" s="164"/>
      <c r="D233" s="164"/>
      <c r="E233" s="164"/>
      <c r="F233" s="174"/>
      <c r="G233" s="174"/>
      <c r="H233" s="174"/>
      <c r="I233" s="202"/>
      <c r="J233" s="166"/>
      <c r="K233" s="166"/>
      <c r="L233" s="166"/>
      <c r="M233" s="166"/>
      <c r="N233" s="172"/>
      <c r="O233" s="166"/>
      <c r="P233" s="166"/>
      <c r="Q233" s="166"/>
      <c r="R233" s="166"/>
      <c r="S233" s="166"/>
      <c r="T233" s="166"/>
      <c r="U233" s="166"/>
      <c r="V233" s="166"/>
      <c r="W233" s="166"/>
      <c r="X233" s="166"/>
      <c r="Y233" s="166"/>
    </row>
    <row r="234" spans="1:25" s="161" customFormat="1" ht="10.5" hidden="1" customHeight="1" x14ac:dyDescent="0.25">
      <c r="A234" s="162"/>
      <c r="B234" s="164"/>
      <c r="C234" s="164"/>
      <c r="D234" s="164"/>
      <c r="E234" s="164"/>
      <c r="F234" s="174"/>
      <c r="G234" s="174"/>
      <c r="H234" s="174"/>
      <c r="I234" s="202"/>
      <c r="J234" s="166"/>
      <c r="K234" s="166"/>
      <c r="L234" s="166"/>
      <c r="M234" s="166"/>
      <c r="N234" s="172"/>
      <c r="O234" s="166"/>
      <c r="P234" s="166"/>
      <c r="Q234" s="166"/>
      <c r="R234" s="166"/>
      <c r="S234" s="166"/>
      <c r="T234" s="166"/>
      <c r="U234" s="166"/>
      <c r="V234" s="166"/>
      <c r="W234" s="166"/>
      <c r="X234" s="166"/>
      <c r="Y234" s="166"/>
    </row>
    <row r="235" spans="1:25" s="161" customFormat="1" ht="10.5" hidden="1" customHeight="1" x14ac:dyDescent="0.25">
      <c r="A235" s="162"/>
      <c r="B235" s="164"/>
      <c r="C235" s="164"/>
      <c r="D235" s="164"/>
      <c r="E235" s="164"/>
      <c r="F235" s="174"/>
      <c r="G235" s="174"/>
      <c r="H235" s="174"/>
      <c r="I235" s="202"/>
      <c r="J235" s="166"/>
      <c r="K235" s="166"/>
      <c r="L235" s="166"/>
      <c r="M235" s="166"/>
      <c r="N235" s="172"/>
      <c r="O235" s="166"/>
      <c r="P235" s="166"/>
      <c r="Q235" s="166"/>
      <c r="R235" s="166"/>
      <c r="S235" s="166"/>
      <c r="T235" s="166"/>
      <c r="U235" s="166"/>
      <c r="V235" s="166"/>
      <c r="W235" s="166"/>
      <c r="X235" s="166"/>
      <c r="Y235" s="166"/>
    </row>
    <row r="236" spans="1:25" s="161" customFormat="1" ht="10.5" hidden="1" customHeight="1" x14ac:dyDescent="0.25">
      <c r="A236" s="162"/>
      <c r="B236" s="164"/>
      <c r="C236" s="164"/>
      <c r="D236" s="164"/>
      <c r="E236" s="164"/>
      <c r="F236" s="174"/>
      <c r="G236" s="174"/>
      <c r="H236" s="174"/>
      <c r="I236" s="202"/>
      <c r="J236" s="166"/>
      <c r="K236" s="166"/>
      <c r="L236" s="166"/>
      <c r="M236" s="166"/>
      <c r="N236" s="172"/>
      <c r="O236" s="166"/>
      <c r="P236" s="166"/>
      <c r="Q236" s="166"/>
      <c r="R236" s="166"/>
      <c r="S236" s="166"/>
      <c r="T236" s="166"/>
      <c r="U236" s="166"/>
      <c r="V236" s="166"/>
      <c r="W236" s="166"/>
      <c r="X236" s="166"/>
      <c r="Y236" s="166"/>
    </row>
    <row r="237" spans="1:25" s="161" customFormat="1" ht="10.5" hidden="1" customHeight="1" x14ac:dyDescent="0.25">
      <c r="A237" s="162"/>
      <c r="B237" s="164"/>
      <c r="C237" s="164"/>
      <c r="D237" s="164"/>
      <c r="E237" s="164"/>
      <c r="F237" s="174"/>
      <c r="G237" s="174"/>
      <c r="H237" s="174"/>
      <c r="I237" s="202"/>
      <c r="J237" s="166"/>
      <c r="K237" s="166"/>
      <c r="L237" s="166"/>
      <c r="M237" s="166"/>
      <c r="N237" s="172"/>
      <c r="O237" s="166"/>
      <c r="P237" s="166"/>
      <c r="Q237" s="166"/>
      <c r="R237" s="166"/>
      <c r="S237" s="166"/>
      <c r="T237" s="166"/>
      <c r="U237" s="166"/>
      <c r="V237" s="166"/>
      <c r="W237" s="166"/>
      <c r="X237" s="166"/>
      <c r="Y237" s="166"/>
    </row>
    <row r="238" spans="1:25" s="161" customFormat="1" ht="10.5" hidden="1" customHeight="1" x14ac:dyDescent="0.25">
      <c r="A238" s="162"/>
      <c r="B238" s="164"/>
      <c r="C238" s="164"/>
      <c r="D238" s="164"/>
      <c r="E238" s="164"/>
      <c r="F238" s="174"/>
      <c r="G238" s="174"/>
      <c r="H238" s="174"/>
      <c r="I238" s="202"/>
      <c r="J238" s="166"/>
      <c r="K238" s="166"/>
      <c r="L238" s="166"/>
      <c r="M238" s="166"/>
      <c r="N238" s="172"/>
      <c r="O238" s="166"/>
      <c r="P238" s="166"/>
      <c r="Q238" s="166"/>
      <c r="R238" s="166"/>
      <c r="S238" s="166"/>
      <c r="T238" s="166"/>
      <c r="U238" s="166"/>
      <c r="V238" s="166"/>
      <c r="W238" s="166"/>
      <c r="X238" s="166"/>
      <c r="Y238" s="166"/>
    </row>
    <row r="239" spans="1:25" s="161" customFormat="1" ht="10.5" hidden="1" customHeight="1" x14ac:dyDescent="0.25">
      <c r="A239" s="162"/>
      <c r="B239" s="164"/>
      <c r="C239" s="164"/>
      <c r="D239" s="164"/>
      <c r="E239" s="164"/>
      <c r="F239" s="174"/>
      <c r="G239" s="174"/>
      <c r="H239" s="174"/>
      <c r="I239" s="202"/>
      <c r="J239" s="166"/>
      <c r="K239" s="166"/>
      <c r="L239" s="166"/>
      <c r="M239" s="166"/>
      <c r="N239" s="172"/>
      <c r="O239" s="166"/>
      <c r="P239" s="166"/>
      <c r="Q239" s="166"/>
      <c r="R239" s="166"/>
      <c r="S239" s="166"/>
      <c r="T239" s="166"/>
      <c r="U239" s="166"/>
      <c r="V239" s="166"/>
      <c r="W239" s="166"/>
      <c r="X239" s="166"/>
      <c r="Y239" s="166"/>
    </row>
    <row r="240" spans="1:25" s="161" customFormat="1" ht="10.5" hidden="1" customHeight="1" x14ac:dyDescent="0.25">
      <c r="A240" s="162"/>
      <c r="B240" s="164"/>
      <c r="C240" s="164"/>
      <c r="D240" s="164"/>
      <c r="E240" s="164"/>
      <c r="F240" s="174"/>
      <c r="G240" s="174"/>
      <c r="H240" s="174"/>
      <c r="I240" s="202"/>
      <c r="J240" s="166"/>
      <c r="K240" s="166"/>
      <c r="L240" s="166"/>
      <c r="M240" s="166"/>
      <c r="N240" s="172"/>
      <c r="O240" s="166"/>
      <c r="P240" s="166"/>
      <c r="Q240" s="166"/>
      <c r="R240" s="166"/>
      <c r="S240" s="166"/>
      <c r="T240" s="166"/>
      <c r="U240" s="166"/>
      <c r="V240" s="166"/>
      <c r="W240" s="166"/>
      <c r="X240" s="166"/>
      <c r="Y240" s="166"/>
    </row>
    <row r="241" spans="1:25" s="161" customFormat="1" ht="10.5" hidden="1" customHeight="1" x14ac:dyDescent="0.25">
      <c r="A241" s="162"/>
      <c r="B241" s="164"/>
      <c r="C241" s="164"/>
      <c r="D241" s="164"/>
      <c r="E241" s="164"/>
      <c r="F241" s="174"/>
      <c r="G241" s="174"/>
      <c r="H241" s="174"/>
      <c r="I241" s="202"/>
      <c r="J241" s="166"/>
      <c r="K241" s="166"/>
      <c r="L241" s="166"/>
      <c r="M241" s="166"/>
      <c r="N241" s="172"/>
      <c r="O241" s="166"/>
      <c r="P241" s="166"/>
      <c r="Q241" s="166"/>
      <c r="R241" s="166"/>
      <c r="S241" s="166"/>
      <c r="T241" s="166"/>
      <c r="U241" s="166"/>
      <c r="V241" s="166"/>
      <c r="W241" s="166"/>
      <c r="X241" s="166"/>
      <c r="Y241" s="166"/>
    </row>
    <row r="242" spans="1:25" s="161" customFormat="1" ht="10.5" hidden="1" customHeight="1" x14ac:dyDescent="0.25">
      <c r="A242" s="162"/>
      <c r="B242" s="164"/>
      <c r="C242" s="164"/>
      <c r="D242" s="164"/>
      <c r="E242" s="164"/>
      <c r="F242" s="174"/>
      <c r="G242" s="174"/>
      <c r="H242" s="174"/>
      <c r="I242" s="202"/>
      <c r="J242" s="166"/>
      <c r="K242" s="166"/>
      <c r="L242" s="166"/>
      <c r="M242" s="166"/>
      <c r="N242" s="172"/>
      <c r="O242" s="166"/>
      <c r="P242" s="166"/>
      <c r="Q242" s="166"/>
      <c r="R242" s="166"/>
      <c r="S242" s="166"/>
      <c r="T242" s="166"/>
      <c r="U242" s="166"/>
      <c r="V242" s="166"/>
      <c r="W242" s="166"/>
      <c r="X242" s="166"/>
      <c r="Y242" s="166"/>
    </row>
    <row r="243" spans="1:25" s="161" customFormat="1" ht="10.5" hidden="1" customHeight="1" x14ac:dyDescent="0.25">
      <c r="A243" s="162"/>
      <c r="B243" s="164"/>
      <c r="C243" s="164"/>
      <c r="D243" s="164"/>
      <c r="E243" s="164"/>
      <c r="F243" s="174"/>
      <c r="G243" s="174"/>
      <c r="H243" s="174"/>
      <c r="I243" s="202"/>
      <c r="J243" s="166"/>
      <c r="K243" s="166"/>
      <c r="L243" s="166"/>
      <c r="M243" s="166"/>
      <c r="N243" s="172"/>
      <c r="O243" s="166"/>
      <c r="P243" s="166"/>
      <c r="Q243" s="166"/>
      <c r="R243" s="166"/>
      <c r="S243" s="166"/>
      <c r="T243" s="166"/>
      <c r="U243" s="166"/>
      <c r="V243" s="166"/>
      <c r="W243" s="166"/>
      <c r="X243" s="166"/>
      <c r="Y243" s="166"/>
    </row>
    <row r="244" spans="1:25" s="161" customFormat="1" ht="10.5" hidden="1" customHeight="1" x14ac:dyDescent="0.25">
      <c r="A244" s="162"/>
      <c r="B244" s="164"/>
      <c r="C244" s="164"/>
      <c r="D244" s="164"/>
      <c r="E244" s="164"/>
      <c r="F244" s="174"/>
      <c r="G244" s="174"/>
      <c r="H244" s="174"/>
      <c r="I244" s="202"/>
      <c r="J244" s="166"/>
      <c r="K244" s="166"/>
      <c r="L244" s="166"/>
      <c r="M244" s="166"/>
      <c r="N244" s="172"/>
      <c r="O244" s="166"/>
      <c r="P244" s="166"/>
      <c r="Q244" s="166"/>
      <c r="R244" s="166"/>
      <c r="S244" s="166"/>
      <c r="T244" s="166"/>
      <c r="U244" s="166"/>
      <c r="V244" s="166"/>
      <c r="W244" s="166"/>
      <c r="X244" s="166"/>
      <c r="Y244" s="166"/>
    </row>
    <row r="245" spans="1:25" s="161" customFormat="1" ht="10.5" hidden="1" customHeight="1" x14ac:dyDescent="0.25">
      <c r="A245" s="162"/>
      <c r="B245" s="164"/>
      <c r="C245" s="164"/>
      <c r="D245" s="164"/>
      <c r="E245" s="164"/>
      <c r="F245" s="174"/>
      <c r="G245" s="174"/>
      <c r="H245" s="174"/>
      <c r="I245" s="202"/>
      <c r="J245" s="166"/>
      <c r="K245" s="166"/>
      <c r="L245" s="166"/>
      <c r="M245" s="166"/>
      <c r="N245" s="172"/>
      <c r="O245" s="166"/>
      <c r="P245" s="166"/>
      <c r="Q245" s="166"/>
      <c r="R245" s="166"/>
      <c r="S245" s="166"/>
      <c r="T245" s="166"/>
      <c r="U245" s="166"/>
      <c r="V245" s="166"/>
      <c r="W245" s="166"/>
      <c r="X245" s="166"/>
      <c r="Y245" s="166"/>
    </row>
    <row r="246" spans="1:25" s="161" customFormat="1" ht="10.5" hidden="1" customHeight="1" x14ac:dyDescent="0.25">
      <c r="A246" s="162"/>
      <c r="B246" s="164"/>
      <c r="C246" s="164"/>
      <c r="D246" s="164"/>
      <c r="E246" s="164"/>
      <c r="F246" s="174"/>
      <c r="G246" s="174"/>
      <c r="H246" s="174"/>
      <c r="I246" s="202"/>
      <c r="J246" s="166"/>
      <c r="K246" s="166"/>
      <c r="L246" s="166"/>
      <c r="M246" s="166"/>
      <c r="N246" s="172"/>
      <c r="O246" s="166"/>
      <c r="P246" s="166"/>
      <c r="Q246" s="166"/>
      <c r="R246" s="166"/>
      <c r="S246" s="166"/>
      <c r="T246" s="166"/>
      <c r="U246" s="166"/>
      <c r="V246" s="166"/>
      <c r="W246" s="166"/>
      <c r="X246" s="166"/>
      <c r="Y246" s="166"/>
    </row>
    <row r="247" spans="1:25" s="161" customFormat="1" ht="10.5" hidden="1" customHeight="1" x14ac:dyDescent="0.25">
      <c r="A247" s="162"/>
      <c r="B247" s="164"/>
      <c r="C247" s="164"/>
      <c r="D247" s="164"/>
      <c r="E247" s="164"/>
      <c r="F247" s="174"/>
      <c r="G247" s="174"/>
      <c r="H247" s="174"/>
      <c r="I247" s="202"/>
      <c r="J247" s="166"/>
      <c r="K247" s="166"/>
      <c r="L247" s="166"/>
      <c r="M247" s="166"/>
      <c r="N247" s="172"/>
      <c r="O247" s="166"/>
      <c r="P247" s="166"/>
      <c r="Q247" s="166"/>
      <c r="R247" s="166"/>
      <c r="S247" s="166"/>
      <c r="T247" s="166"/>
      <c r="U247" s="166"/>
      <c r="V247" s="166"/>
      <c r="W247" s="166"/>
      <c r="X247" s="166"/>
      <c r="Y247" s="166"/>
    </row>
    <row r="248" spans="1:25" s="161" customFormat="1" ht="10.5" hidden="1" customHeight="1" x14ac:dyDescent="0.25">
      <c r="A248" s="162"/>
      <c r="B248" s="164"/>
      <c r="C248" s="164"/>
      <c r="D248" s="164"/>
      <c r="E248" s="164"/>
      <c r="F248" s="174"/>
      <c r="G248" s="174"/>
      <c r="H248" s="174"/>
      <c r="I248" s="202"/>
      <c r="J248" s="166"/>
      <c r="K248" s="166"/>
      <c r="L248" s="166"/>
      <c r="M248" s="166"/>
      <c r="N248" s="172"/>
      <c r="O248" s="166"/>
      <c r="P248" s="166"/>
      <c r="Q248" s="166"/>
      <c r="R248" s="166"/>
      <c r="S248" s="166"/>
      <c r="T248" s="166"/>
      <c r="U248" s="166"/>
      <c r="V248" s="166"/>
      <c r="W248" s="166"/>
      <c r="X248" s="166"/>
      <c r="Y248" s="166"/>
    </row>
    <row r="249" spans="1:25" s="161" customFormat="1" ht="10.5" hidden="1" customHeight="1" x14ac:dyDescent="0.25">
      <c r="A249" s="162"/>
      <c r="B249" s="164"/>
      <c r="C249" s="164"/>
      <c r="D249" s="164"/>
      <c r="E249" s="164"/>
      <c r="F249" s="174"/>
      <c r="G249" s="174"/>
      <c r="H249" s="174"/>
      <c r="I249" s="202"/>
      <c r="J249" s="166"/>
      <c r="K249" s="166"/>
      <c r="L249" s="166"/>
      <c r="M249" s="166"/>
      <c r="N249" s="172"/>
      <c r="O249" s="166"/>
      <c r="P249" s="166"/>
      <c r="Q249" s="166"/>
      <c r="R249" s="166"/>
      <c r="S249" s="166"/>
      <c r="T249" s="166"/>
      <c r="U249" s="166"/>
      <c r="V249" s="166"/>
      <c r="W249" s="166"/>
      <c r="X249" s="166"/>
      <c r="Y249" s="166"/>
    </row>
    <row r="250" spans="1:25" s="161" customFormat="1" ht="10.5" hidden="1" customHeight="1" x14ac:dyDescent="0.25">
      <c r="A250" s="162"/>
      <c r="B250" s="164"/>
      <c r="C250" s="164"/>
      <c r="D250" s="164"/>
      <c r="E250" s="164"/>
      <c r="F250" s="174"/>
      <c r="G250" s="174"/>
      <c r="H250" s="174"/>
      <c r="I250" s="202"/>
      <c r="J250" s="166"/>
      <c r="K250" s="166"/>
      <c r="L250" s="166"/>
      <c r="M250" s="166"/>
      <c r="N250" s="172"/>
      <c r="O250" s="166"/>
      <c r="P250" s="166"/>
      <c r="Q250" s="166"/>
      <c r="R250" s="166"/>
      <c r="S250" s="166"/>
      <c r="T250" s="166"/>
      <c r="U250" s="166"/>
      <c r="V250" s="166"/>
      <c r="W250" s="166"/>
      <c r="X250" s="166"/>
      <c r="Y250" s="166"/>
    </row>
    <row r="251" spans="1:25" s="161" customFormat="1" ht="10.5" hidden="1" customHeight="1" x14ac:dyDescent="0.25">
      <c r="A251" s="162"/>
      <c r="B251" s="164"/>
      <c r="C251" s="164"/>
      <c r="D251" s="164"/>
      <c r="E251" s="164"/>
      <c r="F251" s="174"/>
      <c r="G251" s="174"/>
      <c r="H251" s="174"/>
      <c r="I251" s="202"/>
      <c r="J251" s="166"/>
      <c r="K251" s="166"/>
      <c r="L251" s="166"/>
      <c r="M251" s="166"/>
      <c r="N251" s="172"/>
      <c r="O251" s="166"/>
      <c r="P251" s="166"/>
      <c r="Q251" s="166"/>
      <c r="R251" s="166"/>
      <c r="S251" s="166"/>
      <c r="T251" s="166"/>
      <c r="U251" s="166"/>
      <c r="V251" s="166"/>
      <c r="W251" s="166"/>
      <c r="X251" s="166"/>
      <c r="Y251" s="166"/>
    </row>
    <row r="252" spans="1:25" s="161" customFormat="1" ht="10.5" hidden="1" customHeight="1" x14ac:dyDescent="0.25">
      <c r="A252" s="162"/>
      <c r="B252" s="164"/>
      <c r="C252" s="164"/>
      <c r="D252" s="164"/>
      <c r="E252" s="164"/>
      <c r="F252" s="174"/>
      <c r="G252" s="174"/>
      <c r="H252" s="174"/>
      <c r="I252" s="202"/>
      <c r="J252" s="166"/>
      <c r="K252" s="166"/>
      <c r="L252" s="166"/>
      <c r="M252" s="166"/>
      <c r="N252" s="172"/>
      <c r="O252" s="166"/>
      <c r="P252" s="166"/>
      <c r="Q252" s="166"/>
      <c r="R252" s="166"/>
      <c r="S252" s="166"/>
      <c r="T252" s="166"/>
      <c r="U252" s="166"/>
      <c r="V252" s="166"/>
      <c r="W252" s="166"/>
      <c r="X252" s="166"/>
      <c r="Y252" s="166"/>
    </row>
    <row r="253" spans="1:25" s="161" customFormat="1" ht="10.5" hidden="1" customHeight="1" x14ac:dyDescent="0.25">
      <c r="A253" s="162"/>
      <c r="B253" s="164"/>
      <c r="C253" s="164"/>
      <c r="D253" s="164"/>
      <c r="E253" s="164"/>
      <c r="F253" s="174"/>
      <c r="G253" s="174"/>
      <c r="H253" s="174"/>
      <c r="I253" s="202"/>
      <c r="J253" s="166"/>
      <c r="K253" s="166"/>
      <c r="L253" s="166"/>
      <c r="M253" s="166"/>
      <c r="N253" s="172"/>
      <c r="O253" s="166"/>
      <c r="P253" s="166"/>
      <c r="Q253" s="166"/>
      <c r="R253" s="166"/>
      <c r="S253" s="166"/>
      <c r="T253" s="166"/>
      <c r="U253" s="166"/>
      <c r="V253" s="166"/>
      <c r="W253" s="166"/>
      <c r="X253" s="166"/>
      <c r="Y253" s="166"/>
    </row>
    <row r="254" spans="1:25" s="161" customFormat="1" ht="10.5" hidden="1" customHeight="1" x14ac:dyDescent="0.25">
      <c r="A254" s="162"/>
      <c r="B254" s="164"/>
      <c r="C254" s="164"/>
      <c r="D254" s="164"/>
      <c r="E254" s="164"/>
      <c r="F254" s="174"/>
      <c r="G254" s="174"/>
      <c r="H254" s="174"/>
      <c r="I254" s="202"/>
      <c r="J254" s="166"/>
      <c r="K254" s="166"/>
      <c r="L254" s="166"/>
      <c r="M254" s="166"/>
      <c r="N254" s="172"/>
      <c r="O254" s="166"/>
      <c r="P254" s="166"/>
      <c r="Q254" s="166"/>
      <c r="R254" s="166"/>
      <c r="S254" s="166"/>
      <c r="T254" s="166"/>
      <c r="U254" s="166"/>
      <c r="V254" s="166"/>
      <c r="W254" s="166"/>
      <c r="X254" s="166"/>
      <c r="Y254" s="166"/>
    </row>
    <row r="255" spans="1:25" s="161" customFormat="1" ht="10.5" hidden="1" customHeight="1" x14ac:dyDescent="0.25">
      <c r="A255" s="162"/>
      <c r="B255" s="164"/>
      <c r="C255" s="164"/>
      <c r="D255" s="164"/>
      <c r="E255" s="164"/>
      <c r="F255" s="174"/>
      <c r="G255" s="174"/>
      <c r="H255" s="174"/>
      <c r="I255" s="202"/>
      <c r="J255" s="166"/>
      <c r="K255" s="166"/>
      <c r="L255" s="166"/>
      <c r="M255" s="166"/>
      <c r="N255" s="172"/>
      <c r="O255" s="166"/>
      <c r="P255" s="166"/>
      <c r="Q255" s="166"/>
      <c r="R255" s="166"/>
      <c r="S255" s="166"/>
      <c r="T255" s="166"/>
      <c r="U255" s="166"/>
      <c r="V255" s="166"/>
      <c r="W255" s="166"/>
      <c r="X255" s="166"/>
      <c r="Y255" s="166"/>
    </row>
    <row r="256" spans="1:25" s="161" customFormat="1" ht="10.5" hidden="1" customHeight="1" x14ac:dyDescent="0.25">
      <c r="A256" s="162"/>
      <c r="B256" s="164"/>
      <c r="C256" s="164"/>
      <c r="D256" s="164"/>
      <c r="E256" s="164"/>
      <c r="F256" s="174"/>
      <c r="G256" s="174"/>
      <c r="H256" s="174"/>
      <c r="I256" s="202"/>
      <c r="J256" s="166"/>
      <c r="K256" s="166"/>
      <c r="L256" s="166"/>
      <c r="M256" s="166"/>
      <c r="N256" s="172"/>
      <c r="O256" s="166"/>
      <c r="P256" s="166"/>
      <c r="Q256" s="166"/>
      <c r="R256" s="166"/>
      <c r="S256" s="166"/>
      <c r="T256" s="166"/>
      <c r="U256" s="166"/>
      <c r="V256" s="166"/>
      <c r="W256" s="166"/>
      <c r="X256" s="166"/>
      <c r="Y256" s="166"/>
    </row>
    <row r="257" spans="1:25" s="161" customFormat="1" ht="10.5" hidden="1" customHeight="1" x14ac:dyDescent="0.25">
      <c r="A257" s="162"/>
      <c r="B257" s="164"/>
      <c r="C257" s="164"/>
      <c r="D257" s="164"/>
      <c r="E257" s="164"/>
      <c r="F257" s="174"/>
      <c r="G257" s="174"/>
      <c r="H257" s="174"/>
      <c r="I257" s="202"/>
      <c r="J257" s="166"/>
      <c r="K257" s="166"/>
      <c r="L257" s="166"/>
      <c r="M257" s="166"/>
      <c r="N257" s="172"/>
      <c r="O257" s="166"/>
      <c r="P257" s="166"/>
      <c r="Q257" s="166"/>
      <c r="R257" s="166"/>
      <c r="S257" s="166"/>
      <c r="T257" s="166"/>
      <c r="U257" s="166"/>
      <c r="V257" s="166"/>
      <c r="W257" s="166"/>
      <c r="X257" s="166"/>
      <c r="Y257" s="166"/>
    </row>
    <row r="258" spans="1:25" s="161" customFormat="1" ht="10.5" hidden="1" customHeight="1" x14ac:dyDescent="0.25">
      <c r="A258" s="162"/>
      <c r="B258" s="164"/>
      <c r="C258" s="164"/>
      <c r="D258" s="164"/>
      <c r="E258" s="164"/>
      <c r="F258" s="174"/>
      <c r="G258" s="174"/>
      <c r="H258" s="174"/>
      <c r="I258" s="202"/>
      <c r="J258" s="166"/>
      <c r="K258" s="166"/>
      <c r="L258" s="166"/>
      <c r="M258" s="166"/>
      <c r="N258" s="172"/>
      <c r="O258" s="166"/>
      <c r="P258" s="166"/>
      <c r="Q258" s="166"/>
      <c r="R258" s="166"/>
      <c r="S258" s="166"/>
      <c r="T258" s="166"/>
      <c r="U258" s="166"/>
      <c r="V258" s="166"/>
      <c r="W258" s="166"/>
      <c r="X258" s="166"/>
      <c r="Y258" s="166"/>
    </row>
    <row r="259" spans="1:25" s="161" customFormat="1" ht="10.5" hidden="1" customHeight="1" x14ac:dyDescent="0.25">
      <c r="A259" s="162"/>
      <c r="B259" s="164"/>
      <c r="C259" s="164"/>
      <c r="D259" s="164"/>
      <c r="E259" s="164"/>
      <c r="F259" s="174"/>
      <c r="G259" s="174"/>
      <c r="H259" s="174"/>
      <c r="I259" s="202"/>
      <c r="J259" s="166"/>
      <c r="K259" s="166"/>
      <c r="L259" s="166"/>
      <c r="M259" s="166"/>
      <c r="N259" s="172"/>
      <c r="O259" s="166"/>
      <c r="P259" s="166"/>
      <c r="Q259" s="166"/>
      <c r="R259" s="166"/>
      <c r="S259" s="166"/>
      <c r="T259" s="166"/>
      <c r="U259" s="166"/>
      <c r="V259" s="166"/>
      <c r="W259" s="166"/>
      <c r="X259" s="166"/>
      <c r="Y259" s="166"/>
    </row>
    <row r="260" spans="1:25" s="161" customFormat="1" ht="10.5" hidden="1" customHeight="1" x14ac:dyDescent="0.25">
      <c r="A260" s="162"/>
      <c r="B260" s="164"/>
      <c r="C260" s="164"/>
      <c r="D260" s="164"/>
      <c r="E260" s="164"/>
      <c r="F260" s="174"/>
      <c r="G260" s="174"/>
      <c r="H260" s="174"/>
      <c r="I260" s="202"/>
      <c r="J260" s="166"/>
      <c r="K260" s="166"/>
      <c r="L260" s="166"/>
      <c r="M260" s="166"/>
      <c r="N260" s="172"/>
      <c r="O260" s="166"/>
      <c r="P260" s="166"/>
      <c r="Q260" s="166"/>
      <c r="R260" s="166"/>
      <c r="S260" s="166"/>
      <c r="T260" s="166"/>
      <c r="U260" s="166"/>
      <c r="V260" s="166"/>
      <c r="W260" s="166"/>
      <c r="X260" s="166"/>
      <c r="Y260" s="166"/>
    </row>
    <row r="261" spans="1:25" s="161" customFormat="1" ht="10.5" hidden="1" customHeight="1" x14ac:dyDescent="0.25">
      <c r="A261" s="162"/>
      <c r="B261" s="164"/>
      <c r="C261" s="164"/>
      <c r="D261" s="164"/>
      <c r="E261" s="164"/>
      <c r="F261" s="174"/>
      <c r="G261" s="174"/>
      <c r="H261" s="174"/>
      <c r="I261" s="202"/>
      <c r="J261" s="166"/>
      <c r="K261" s="166"/>
      <c r="L261" s="166"/>
      <c r="M261" s="166"/>
      <c r="N261" s="172"/>
      <c r="O261" s="166"/>
      <c r="P261" s="166"/>
      <c r="Q261" s="166"/>
      <c r="R261" s="166"/>
      <c r="S261" s="166"/>
      <c r="T261" s="166"/>
      <c r="U261" s="166"/>
      <c r="V261" s="166"/>
      <c r="W261" s="166"/>
      <c r="X261" s="166"/>
      <c r="Y261" s="166"/>
    </row>
    <row r="262" spans="1:25" s="161" customFormat="1" ht="10.5" hidden="1" customHeight="1" x14ac:dyDescent="0.25">
      <c r="A262" s="162"/>
      <c r="B262" s="164"/>
      <c r="C262" s="164"/>
      <c r="D262" s="164"/>
      <c r="E262" s="164"/>
      <c r="F262" s="174"/>
      <c r="G262" s="174"/>
      <c r="H262" s="174"/>
      <c r="I262" s="202"/>
      <c r="J262" s="166"/>
      <c r="K262" s="166"/>
      <c r="L262" s="166"/>
      <c r="M262" s="166"/>
      <c r="N262" s="172"/>
      <c r="O262" s="166"/>
      <c r="P262" s="166"/>
      <c r="Q262" s="166"/>
      <c r="R262" s="166"/>
      <c r="S262" s="166"/>
      <c r="T262" s="166"/>
      <c r="U262" s="166"/>
      <c r="V262" s="166"/>
      <c r="W262" s="166"/>
      <c r="X262" s="166"/>
      <c r="Y262" s="166"/>
    </row>
    <row r="263" spans="1:25" s="161" customFormat="1" ht="10.5" hidden="1" customHeight="1" x14ac:dyDescent="0.25">
      <c r="A263" s="162"/>
      <c r="B263" s="164"/>
      <c r="C263" s="164"/>
      <c r="D263" s="164"/>
      <c r="E263" s="164"/>
      <c r="F263" s="174"/>
      <c r="G263" s="174"/>
      <c r="H263" s="174"/>
      <c r="I263" s="202"/>
      <c r="J263" s="166"/>
      <c r="K263" s="166"/>
      <c r="L263" s="166"/>
      <c r="M263" s="166"/>
      <c r="N263" s="172"/>
      <c r="O263" s="166"/>
      <c r="P263" s="166"/>
      <c r="Q263" s="166"/>
      <c r="R263" s="166"/>
      <c r="S263" s="166"/>
      <c r="T263" s="166"/>
      <c r="U263" s="166"/>
      <c r="V263" s="166"/>
      <c r="W263" s="166"/>
      <c r="X263" s="166"/>
      <c r="Y263" s="166"/>
    </row>
    <row r="264" spans="1:25" s="161" customFormat="1" ht="10.5" hidden="1" customHeight="1" x14ac:dyDescent="0.25">
      <c r="A264" s="162"/>
      <c r="B264" s="164"/>
      <c r="C264" s="164"/>
      <c r="D264" s="164"/>
      <c r="E264" s="164"/>
      <c r="F264" s="174"/>
      <c r="G264" s="174"/>
      <c r="H264" s="174"/>
      <c r="I264" s="202"/>
      <c r="J264" s="166"/>
      <c r="K264" s="166"/>
      <c r="L264" s="166"/>
      <c r="M264" s="166"/>
      <c r="N264" s="172"/>
      <c r="O264" s="166"/>
      <c r="P264" s="166"/>
      <c r="Q264" s="166"/>
      <c r="R264" s="166"/>
      <c r="S264" s="166"/>
      <c r="T264" s="166"/>
      <c r="U264" s="166"/>
      <c r="V264" s="166"/>
      <c r="W264" s="166"/>
      <c r="X264" s="166"/>
      <c r="Y264" s="166"/>
    </row>
    <row r="265" spans="1:25" s="161" customFormat="1" ht="10.5" hidden="1" customHeight="1" x14ac:dyDescent="0.25">
      <c r="A265" s="162"/>
      <c r="B265" s="164"/>
      <c r="C265" s="164"/>
      <c r="D265" s="164"/>
      <c r="E265" s="164"/>
      <c r="F265" s="174"/>
      <c r="G265" s="174"/>
      <c r="H265" s="174"/>
      <c r="I265" s="202"/>
      <c r="J265" s="166"/>
      <c r="K265" s="166"/>
      <c r="L265" s="166"/>
      <c r="M265" s="166"/>
      <c r="N265" s="172"/>
      <c r="O265" s="166"/>
      <c r="P265" s="166"/>
      <c r="Q265" s="166"/>
      <c r="R265" s="166"/>
      <c r="S265" s="166"/>
      <c r="T265" s="166"/>
      <c r="U265" s="166"/>
      <c r="V265" s="166"/>
      <c r="W265" s="166"/>
      <c r="X265" s="166"/>
      <c r="Y265" s="166"/>
    </row>
    <row r="266" spans="1:25" s="161" customFormat="1" ht="10.5" hidden="1" customHeight="1" x14ac:dyDescent="0.25">
      <c r="A266" s="162"/>
      <c r="B266" s="164"/>
      <c r="C266" s="164"/>
      <c r="D266" s="164"/>
      <c r="E266" s="164"/>
      <c r="F266" s="174"/>
      <c r="G266" s="174"/>
      <c r="H266" s="174"/>
      <c r="I266" s="202"/>
      <c r="J266" s="166"/>
      <c r="K266" s="166"/>
      <c r="L266" s="166"/>
      <c r="M266" s="166"/>
      <c r="N266" s="172"/>
      <c r="O266" s="166"/>
      <c r="P266" s="166"/>
      <c r="Q266" s="166"/>
      <c r="R266" s="166"/>
      <c r="S266" s="166"/>
      <c r="T266" s="166"/>
      <c r="U266" s="166"/>
      <c r="V266" s="166"/>
      <c r="W266" s="166"/>
      <c r="X266" s="166"/>
      <c r="Y266" s="166"/>
    </row>
    <row r="267" spans="1:25" s="161" customFormat="1" ht="10.5" hidden="1" customHeight="1" x14ac:dyDescent="0.25">
      <c r="A267" s="162"/>
      <c r="B267" s="164"/>
      <c r="C267" s="164"/>
      <c r="D267" s="164"/>
      <c r="E267" s="164"/>
      <c r="F267" s="174"/>
      <c r="G267" s="174"/>
      <c r="H267" s="174"/>
      <c r="I267" s="202"/>
      <c r="J267" s="166"/>
      <c r="K267" s="166"/>
      <c r="L267" s="166"/>
      <c r="M267" s="166"/>
      <c r="N267" s="172"/>
      <c r="O267" s="166"/>
      <c r="P267" s="166"/>
      <c r="Q267" s="166"/>
      <c r="R267" s="166"/>
      <c r="S267" s="166"/>
      <c r="T267" s="166"/>
      <c r="U267" s="166"/>
      <c r="V267" s="166"/>
      <c r="W267" s="166"/>
      <c r="X267" s="166"/>
      <c r="Y267" s="166"/>
    </row>
    <row r="268" spans="1:25" s="161" customFormat="1" ht="10.5" hidden="1" customHeight="1" x14ac:dyDescent="0.25">
      <c r="A268" s="162"/>
      <c r="B268" s="164"/>
      <c r="C268" s="164"/>
      <c r="D268" s="164"/>
      <c r="E268" s="164"/>
      <c r="F268" s="174"/>
      <c r="G268" s="174"/>
      <c r="H268" s="174"/>
      <c r="I268" s="202"/>
      <c r="J268" s="166"/>
      <c r="K268" s="166"/>
      <c r="L268" s="166"/>
      <c r="M268" s="166"/>
      <c r="N268" s="172"/>
      <c r="O268" s="166"/>
      <c r="P268" s="166"/>
      <c r="Q268" s="166"/>
      <c r="R268" s="166"/>
      <c r="S268" s="166"/>
      <c r="T268" s="166"/>
      <c r="U268" s="166"/>
      <c r="V268" s="166"/>
      <c r="W268" s="166"/>
      <c r="X268" s="166"/>
      <c r="Y268" s="166"/>
    </row>
    <row r="269" spans="1:25" s="161" customFormat="1" ht="10.5" hidden="1" customHeight="1" x14ac:dyDescent="0.25">
      <c r="A269" s="162"/>
      <c r="B269" s="164"/>
      <c r="C269" s="164"/>
      <c r="D269" s="164"/>
      <c r="E269" s="164"/>
      <c r="F269" s="174"/>
      <c r="G269" s="174"/>
      <c r="H269" s="174"/>
      <c r="I269" s="202"/>
      <c r="J269" s="166"/>
      <c r="K269" s="166"/>
      <c r="L269" s="166"/>
      <c r="M269" s="166"/>
      <c r="N269" s="172"/>
      <c r="O269" s="166"/>
      <c r="P269" s="166"/>
      <c r="Q269" s="166"/>
      <c r="R269" s="166"/>
      <c r="S269" s="166"/>
      <c r="T269" s="166"/>
      <c r="U269" s="166"/>
      <c r="V269" s="166"/>
      <c r="W269" s="166"/>
      <c r="X269" s="166"/>
      <c r="Y269" s="166"/>
    </row>
    <row r="270" spans="1:25" s="161" customFormat="1" ht="10.5" hidden="1" customHeight="1" x14ac:dyDescent="0.25">
      <c r="A270" s="162"/>
      <c r="B270" s="164"/>
      <c r="C270" s="164"/>
      <c r="D270" s="164"/>
      <c r="E270" s="164"/>
      <c r="F270" s="174"/>
      <c r="G270" s="174"/>
      <c r="H270" s="174"/>
      <c r="I270" s="202"/>
      <c r="J270" s="166"/>
      <c r="K270" s="166"/>
      <c r="L270" s="166"/>
      <c r="M270" s="166"/>
      <c r="N270" s="172"/>
      <c r="O270" s="166"/>
      <c r="P270" s="166"/>
      <c r="Q270" s="166"/>
      <c r="R270" s="166"/>
      <c r="S270" s="166"/>
      <c r="T270" s="166"/>
      <c r="U270" s="166"/>
      <c r="V270" s="166"/>
      <c r="W270" s="166"/>
      <c r="X270" s="166"/>
      <c r="Y270" s="166"/>
    </row>
    <row r="271" spans="1:25" s="161" customFormat="1" ht="10.5" hidden="1" customHeight="1" x14ac:dyDescent="0.25">
      <c r="A271" s="162"/>
      <c r="B271" s="164"/>
      <c r="C271" s="164"/>
      <c r="D271" s="164"/>
      <c r="E271" s="164"/>
      <c r="F271" s="174"/>
      <c r="G271" s="174"/>
      <c r="H271" s="174"/>
      <c r="I271" s="202"/>
      <c r="J271" s="166"/>
      <c r="K271" s="166"/>
      <c r="L271" s="166"/>
      <c r="M271" s="166"/>
      <c r="N271" s="172"/>
      <c r="O271" s="166"/>
      <c r="P271" s="166"/>
      <c r="Q271" s="166"/>
      <c r="R271" s="166"/>
      <c r="S271" s="166"/>
      <c r="T271" s="166"/>
      <c r="U271" s="166"/>
      <c r="V271" s="166"/>
      <c r="W271" s="166"/>
      <c r="X271" s="166"/>
      <c r="Y271" s="166"/>
    </row>
    <row r="272" spans="1:25" s="161" customFormat="1" ht="10.5" hidden="1" customHeight="1" x14ac:dyDescent="0.25">
      <c r="A272" s="162"/>
      <c r="B272" s="164"/>
      <c r="C272" s="164"/>
      <c r="D272" s="164"/>
      <c r="E272" s="164"/>
      <c r="F272" s="174"/>
      <c r="G272" s="174"/>
      <c r="H272" s="174"/>
      <c r="I272" s="202"/>
      <c r="J272" s="166"/>
      <c r="K272" s="166"/>
      <c r="L272" s="166"/>
      <c r="M272" s="166"/>
      <c r="N272" s="172"/>
      <c r="O272" s="166"/>
      <c r="P272" s="166"/>
      <c r="Q272" s="166"/>
      <c r="R272" s="166"/>
      <c r="S272" s="166"/>
      <c r="T272" s="166"/>
      <c r="U272" s="166"/>
      <c r="V272" s="166"/>
      <c r="W272" s="166"/>
      <c r="X272" s="166"/>
      <c r="Y272" s="166"/>
    </row>
    <row r="273" spans="1:25" s="161" customFormat="1" ht="10.5" hidden="1" customHeight="1" x14ac:dyDescent="0.25">
      <c r="A273" s="162"/>
      <c r="B273" s="164"/>
      <c r="C273" s="164"/>
      <c r="D273" s="164"/>
      <c r="E273" s="164"/>
      <c r="F273" s="174"/>
      <c r="G273" s="174"/>
      <c r="H273" s="174"/>
      <c r="I273" s="202"/>
      <c r="J273" s="166"/>
      <c r="K273" s="166"/>
      <c r="L273" s="166"/>
      <c r="M273" s="166"/>
      <c r="N273" s="172"/>
      <c r="O273" s="166"/>
      <c r="P273" s="166"/>
      <c r="Q273" s="166"/>
      <c r="R273" s="166"/>
      <c r="S273" s="166"/>
      <c r="T273" s="166"/>
      <c r="U273" s="166"/>
      <c r="V273" s="166"/>
      <c r="W273" s="166"/>
      <c r="X273" s="166"/>
      <c r="Y273" s="166"/>
    </row>
    <row r="274" spans="1:25" s="161" customFormat="1" ht="10.5" hidden="1" customHeight="1" x14ac:dyDescent="0.25">
      <c r="A274" s="162"/>
      <c r="B274" s="164"/>
      <c r="C274" s="164"/>
      <c r="D274" s="164"/>
      <c r="E274" s="164"/>
      <c r="F274" s="174"/>
      <c r="G274" s="174"/>
      <c r="H274" s="174"/>
      <c r="I274" s="202"/>
      <c r="J274" s="166"/>
      <c r="K274" s="166"/>
      <c r="L274" s="166"/>
      <c r="M274" s="166"/>
      <c r="N274" s="172"/>
      <c r="O274" s="166"/>
      <c r="P274" s="166"/>
      <c r="Q274" s="166"/>
      <c r="R274" s="166"/>
      <c r="S274" s="166"/>
      <c r="T274" s="166"/>
      <c r="U274" s="166"/>
      <c r="V274" s="166"/>
      <c r="W274" s="166"/>
      <c r="X274" s="166"/>
      <c r="Y274" s="166"/>
    </row>
    <row r="275" spans="1:25" s="161" customFormat="1" ht="10.5" hidden="1" customHeight="1" x14ac:dyDescent="0.25">
      <c r="A275" s="162"/>
      <c r="B275" s="164"/>
      <c r="C275" s="164"/>
      <c r="D275" s="164"/>
      <c r="E275" s="164"/>
      <c r="F275" s="174"/>
      <c r="G275" s="174"/>
      <c r="H275" s="174"/>
      <c r="I275" s="202"/>
      <c r="J275" s="166"/>
      <c r="K275" s="166"/>
      <c r="L275" s="166"/>
      <c r="M275" s="166"/>
      <c r="N275" s="172"/>
      <c r="O275" s="166"/>
      <c r="P275" s="166"/>
      <c r="Q275" s="166"/>
      <c r="R275" s="166"/>
      <c r="S275" s="166"/>
      <c r="T275" s="166"/>
      <c r="U275" s="166"/>
      <c r="V275" s="166"/>
      <c r="W275" s="166"/>
      <c r="X275" s="166"/>
      <c r="Y275" s="166"/>
    </row>
    <row r="276" spans="1:25" s="161" customFormat="1" ht="10.5" hidden="1" customHeight="1" x14ac:dyDescent="0.25">
      <c r="A276" s="162"/>
      <c r="B276" s="164"/>
      <c r="C276" s="164"/>
      <c r="D276" s="164"/>
      <c r="E276" s="164"/>
      <c r="F276" s="174"/>
      <c r="G276" s="174"/>
      <c r="H276" s="174"/>
      <c r="I276" s="202"/>
      <c r="J276" s="166"/>
      <c r="K276" s="166"/>
      <c r="L276" s="166"/>
      <c r="M276" s="166"/>
      <c r="N276" s="172"/>
      <c r="O276" s="166"/>
      <c r="P276" s="166"/>
      <c r="Q276" s="166"/>
      <c r="R276" s="166"/>
      <c r="S276" s="166"/>
      <c r="T276" s="166"/>
      <c r="U276" s="166"/>
      <c r="V276" s="166"/>
      <c r="W276" s="166"/>
      <c r="X276" s="166"/>
      <c r="Y276" s="166"/>
    </row>
    <row r="277" spans="1:25" s="161" customFormat="1" ht="10.5" hidden="1" customHeight="1" x14ac:dyDescent="0.25">
      <c r="A277" s="162"/>
      <c r="B277" s="164"/>
      <c r="C277" s="164"/>
      <c r="D277" s="164"/>
      <c r="E277" s="164"/>
      <c r="F277" s="174"/>
      <c r="G277" s="174"/>
      <c r="H277" s="174"/>
      <c r="I277" s="202"/>
      <c r="J277" s="166"/>
      <c r="K277" s="166"/>
      <c r="L277" s="166"/>
      <c r="M277" s="166"/>
      <c r="N277" s="172"/>
      <c r="O277" s="166"/>
      <c r="P277" s="166"/>
      <c r="Q277" s="166"/>
      <c r="R277" s="166"/>
      <c r="S277" s="166"/>
      <c r="T277" s="166"/>
      <c r="U277" s="166"/>
      <c r="V277" s="166"/>
      <c r="W277" s="166"/>
      <c r="X277" s="166"/>
      <c r="Y277" s="166"/>
    </row>
    <row r="278" spans="1:25" s="161" customFormat="1" ht="10.5" hidden="1" customHeight="1" x14ac:dyDescent="0.25">
      <c r="A278" s="162"/>
      <c r="B278" s="164"/>
      <c r="C278" s="164"/>
      <c r="D278" s="164"/>
      <c r="E278" s="164"/>
      <c r="F278" s="174"/>
      <c r="G278" s="174"/>
      <c r="H278" s="174"/>
      <c r="I278" s="202"/>
      <c r="J278" s="166"/>
      <c r="K278" s="166"/>
      <c r="L278" s="166"/>
      <c r="M278" s="166"/>
      <c r="N278" s="172"/>
      <c r="O278" s="166"/>
      <c r="P278" s="166"/>
      <c r="Q278" s="166"/>
      <c r="R278" s="166"/>
      <c r="S278" s="166"/>
      <c r="T278" s="166"/>
      <c r="U278" s="166"/>
      <c r="V278" s="166"/>
      <c r="W278" s="166"/>
      <c r="X278" s="166"/>
      <c r="Y278" s="166"/>
    </row>
    <row r="279" spans="1:25" s="161" customFormat="1" ht="10.5" hidden="1" customHeight="1" x14ac:dyDescent="0.25">
      <c r="A279" s="162"/>
      <c r="B279" s="164"/>
      <c r="C279" s="164"/>
      <c r="D279" s="164"/>
      <c r="E279" s="164"/>
      <c r="F279" s="174"/>
      <c r="G279" s="174"/>
      <c r="H279" s="174"/>
      <c r="I279" s="202"/>
      <c r="J279" s="166"/>
      <c r="K279" s="166"/>
      <c r="L279" s="166"/>
      <c r="M279" s="166"/>
      <c r="N279" s="172"/>
      <c r="O279" s="166"/>
      <c r="P279" s="166"/>
      <c r="Q279" s="166"/>
      <c r="R279" s="166"/>
      <c r="S279" s="166"/>
      <c r="T279" s="166"/>
      <c r="U279" s="166"/>
      <c r="V279" s="166"/>
      <c r="W279" s="166"/>
      <c r="X279" s="166"/>
      <c r="Y279" s="166"/>
    </row>
    <row r="280" spans="1:25" s="161" customFormat="1" ht="10.5" hidden="1" customHeight="1" x14ac:dyDescent="0.25">
      <c r="A280" s="162"/>
      <c r="B280" s="164"/>
      <c r="C280" s="164"/>
      <c r="D280" s="164"/>
      <c r="E280" s="164"/>
      <c r="F280" s="174"/>
      <c r="G280" s="174"/>
      <c r="H280" s="174"/>
      <c r="I280" s="202"/>
      <c r="J280" s="166"/>
      <c r="K280" s="166"/>
      <c r="L280" s="166"/>
      <c r="M280" s="166"/>
      <c r="N280" s="172"/>
      <c r="O280" s="166"/>
      <c r="P280" s="166"/>
      <c r="Q280" s="166"/>
      <c r="R280" s="166"/>
      <c r="S280" s="166"/>
      <c r="T280" s="166"/>
      <c r="U280" s="166"/>
      <c r="V280" s="166"/>
      <c r="W280" s="166"/>
      <c r="X280" s="166"/>
      <c r="Y280" s="166"/>
    </row>
    <row r="281" spans="1:25" s="161" customFormat="1" ht="10.5" hidden="1" customHeight="1" x14ac:dyDescent="0.25">
      <c r="A281" s="162"/>
      <c r="B281" s="164"/>
      <c r="C281" s="164"/>
      <c r="D281" s="164"/>
      <c r="E281" s="164"/>
      <c r="F281" s="174"/>
      <c r="G281" s="174"/>
      <c r="H281" s="174"/>
      <c r="I281" s="202"/>
      <c r="J281" s="166"/>
      <c r="K281" s="166"/>
      <c r="L281" s="166"/>
      <c r="M281" s="166"/>
      <c r="N281" s="172"/>
      <c r="O281" s="166"/>
      <c r="P281" s="166"/>
      <c r="Q281" s="166"/>
      <c r="R281" s="166"/>
      <c r="S281" s="166"/>
      <c r="T281" s="166"/>
      <c r="U281" s="166"/>
      <c r="V281" s="166"/>
      <c r="W281" s="166"/>
      <c r="X281" s="166"/>
      <c r="Y281" s="166"/>
    </row>
    <row r="282" spans="1:25" s="161" customFormat="1" ht="10.5" hidden="1" customHeight="1" x14ac:dyDescent="0.25">
      <c r="A282" s="162"/>
      <c r="B282" s="164"/>
      <c r="C282" s="164"/>
      <c r="D282" s="164"/>
      <c r="E282" s="164"/>
      <c r="F282" s="174"/>
      <c r="G282" s="174"/>
      <c r="H282" s="174"/>
      <c r="I282" s="202"/>
      <c r="J282" s="166"/>
      <c r="K282" s="166"/>
      <c r="L282" s="166"/>
      <c r="M282" s="166"/>
      <c r="N282" s="172"/>
      <c r="O282" s="166"/>
      <c r="P282" s="166"/>
      <c r="Q282" s="166"/>
      <c r="R282" s="166"/>
      <c r="S282" s="166"/>
      <c r="T282" s="166"/>
      <c r="U282" s="166"/>
      <c r="V282" s="166"/>
      <c r="W282" s="166"/>
      <c r="X282" s="166"/>
      <c r="Y282" s="166"/>
    </row>
    <row r="283" spans="1:25" s="161" customFormat="1" ht="10.5" hidden="1" customHeight="1" x14ac:dyDescent="0.25">
      <c r="A283" s="162"/>
      <c r="B283" s="164"/>
      <c r="C283" s="164"/>
      <c r="D283" s="164"/>
      <c r="E283" s="164"/>
      <c r="F283" s="174"/>
      <c r="G283" s="174"/>
      <c r="H283" s="174"/>
      <c r="I283" s="202"/>
      <c r="J283" s="166"/>
      <c r="K283" s="166"/>
      <c r="L283" s="166"/>
      <c r="M283" s="166"/>
      <c r="N283" s="172"/>
      <c r="O283" s="166"/>
      <c r="P283" s="166"/>
      <c r="Q283" s="166"/>
      <c r="R283" s="166"/>
      <c r="S283" s="166"/>
      <c r="T283" s="166"/>
      <c r="U283" s="166"/>
      <c r="V283" s="166"/>
      <c r="W283" s="166"/>
      <c r="X283" s="166"/>
      <c r="Y283" s="166"/>
    </row>
    <row r="284" spans="1:25" s="161" customFormat="1" ht="10.5" hidden="1" customHeight="1" x14ac:dyDescent="0.25">
      <c r="A284" s="162"/>
      <c r="B284" s="164"/>
      <c r="C284" s="164"/>
      <c r="D284" s="164"/>
      <c r="E284" s="164"/>
      <c r="F284" s="174"/>
      <c r="G284" s="174"/>
      <c r="H284" s="174"/>
      <c r="I284" s="202"/>
      <c r="J284" s="166"/>
      <c r="K284" s="166"/>
      <c r="L284" s="166"/>
      <c r="M284" s="166"/>
      <c r="N284" s="172"/>
      <c r="O284" s="166"/>
      <c r="P284" s="166"/>
      <c r="Q284" s="166"/>
      <c r="R284" s="166"/>
      <c r="S284" s="166"/>
      <c r="T284" s="166"/>
      <c r="U284" s="166"/>
      <c r="V284" s="166"/>
      <c r="W284" s="166"/>
      <c r="X284" s="166"/>
      <c r="Y284" s="166"/>
    </row>
    <row r="285" spans="1:25" s="161" customFormat="1" ht="10.5" hidden="1" customHeight="1" x14ac:dyDescent="0.25">
      <c r="A285" s="162"/>
      <c r="B285" s="164"/>
      <c r="C285" s="164"/>
      <c r="D285" s="164"/>
      <c r="E285" s="164"/>
      <c r="F285" s="174"/>
      <c r="G285" s="174"/>
      <c r="H285" s="174"/>
      <c r="I285" s="202"/>
      <c r="J285" s="166"/>
      <c r="K285" s="166"/>
      <c r="L285" s="166"/>
      <c r="M285" s="166"/>
      <c r="N285" s="172"/>
      <c r="O285" s="166"/>
      <c r="P285" s="166"/>
      <c r="Q285" s="166"/>
      <c r="R285" s="166"/>
      <c r="S285" s="166"/>
      <c r="T285" s="166"/>
      <c r="U285" s="166"/>
      <c r="V285" s="166"/>
      <c r="W285" s="166"/>
      <c r="X285" s="166"/>
      <c r="Y285" s="166"/>
    </row>
    <row r="286" spans="1:25" s="161" customFormat="1" ht="10.5" hidden="1" customHeight="1" x14ac:dyDescent="0.25">
      <c r="A286" s="162"/>
      <c r="B286" s="164"/>
      <c r="C286" s="164"/>
      <c r="D286" s="164"/>
      <c r="E286" s="164"/>
      <c r="F286" s="174"/>
      <c r="G286" s="174"/>
      <c r="H286" s="174"/>
      <c r="I286" s="202"/>
      <c r="J286" s="166"/>
      <c r="K286" s="166"/>
      <c r="L286" s="166"/>
      <c r="M286" s="166"/>
      <c r="N286" s="172"/>
      <c r="O286" s="166"/>
      <c r="P286" s="166"/>
      <c r="Q286" s="166"/>
      <c r="R286" s="166"/>
      <c r="S286" s="166"/>
      <c r="T286" s="166"/>
      <c r="U286" s="166"/>
      <c r="V286" s="166"/>
      <c r="W286" s="166"/>
      <c r="X286" s="166"/>
      <c r="Y286" s="166"/>
    </row>
    <row r="287" spans="1:25" s="161" customFormat="1" ht="10.5" hidden="1" customHeight="1" x14ac:dyDescent="0.25">
      <c r="A287" s="162"/>
      <c r="B287" s="164"/>
      <c r="C287" s="164"/>
      <c r="D287" s="164"/>
      <c r="E287" s="164"/>
      <c r="F287" s="174"/>
      <c r="G287" s="174"/>
      <c r="H287" s="174"/>
      <c r="I287" s="202"/>
      <c r="J287" s="166"/>
      <c r="K287" s="166"/>
      <c r="L287" s="166"/>
      <c r="M287" s="166"/>
      <c r="N287" s="172"/>
      <c r="O287" s="166"/>
      <c r="P287" s="166"/>
      <c r="Q287" s="166"/>
      <c r="R287" s="166"/>
      <c r="S287" s="166"/>
      <c r="T287" s="166"/>
      <c r="U287" s="166"/>
      <c r="V287" s="166"/>
      <c r="W287" s="166"/>
      <c r="X287" s="166"/>
      <c r="Y287" s="166"/>
    </row>
    <row r="288" spans="1:25" s="161" customFormat="1" ht="10.5" hidden="1" customHeight="1" x14ac:dyDescent="0.25">
      <c r="A288" s="162"/>
      <c r="B288" s="164"/>
      <c r="C288" s="164"/>
      <c r="D288" s="164"/>
      <c r="E288" s="164"/>
      <c r="F288" s="174"/>
      <c r="G288" s="174"/>
      <c r="H288" s="174"/>
      <c r="I288" s="202"/>
      <c r="J288" s="166"/>
      <c r="K288" s="166"/>
      <c r="L288" s="166"/>
      <c r="M288" s="166"/>
      <c r="N288" s="172"/>
      <c r="O288" s="166"/>
      <c r="P288" s="166"/>
      <c r="Q288" s="166"/>
      <c r="R288" s="166"/>
      <c r="S288" s="166"/>
      <c r="T288" s="166"/>
      <c r="U288" s="166"/>
      <c r="V288" s="166"/>
      <c r="W288" s="166"/>
      <c r="X288" s="166"/>
      <c r="Y288" s="166"/>
    </row>
    <row r="289" spans="1:25" s="161" customFormat="1" ht="10.5" hidden="1" customHeight="1" x14ac:dyDescent="0.25">
      <c r="A289" s="162"/>
      <c r="B289" s="164"/>
      <c r="C289" s="164"/>
      <c r="D289" s="164"/>
      <c r="E289" s="164"/>
      <c r="F289" s="174"/>
      <c r="G289" s="174"/>
      <c r="H289" s="174"/>
      <c r="I289" s="202"/>
      <c r="J289" s="166"/>
      <c r="K289" s="166"/>
      <c r="L289" s="166"/>
      <c r="M289" s="166"/>
      <c r="N289" s="172"/>
      <c r="O289" s="166"/>
      <c r="P289" s="166"/>
      <c r="Q289" s="166"/>
      <c r="R289" s="166"/>
      <c r="S289" s="166"/>
      <c r="T289" s="166"/>
      <c r="U289" s="166"/>
      <c r="V289" s="166"/>
      <c r="W289" s="166"/>
      <c r="X289" s="166"/>
      <c r="Y289" s="166"/>
    </row>
    <row r="290" spans="1:25" s="161" customFormat="1" ht="10.5" hidden="1" customHeight="1" x14ac:dyDescent="0.25">
      <c r="A290" s="162"/>
      <c r="B290" s="164"/>
      <c r="C290" s="164"/>
      <c r="D290" s="164"/>
      <c r="E290" s="164"/>
      <c r="F290" s="174"/>
      <c r="G290" s="174"/>
      <c r="H290" s="174"/>
      <c r="I290" s="202"/>
      <c r="J290" s="166"/>
      <c r="K290" s="166"/>
      <c r="L290" s="166"/>
      <c r="M290" s="166"/>
      <c r="N290" s="172"/>
      <c r="O290" s="166"/>
      <c r="P290" s="166"/>
      <c r="Q290" s="166"/>
      <c r="R290" s="166"/>
      <c r="S290" s="166"/>
      <c r="T290" s="166"/>
      <c r="U290" s="166"/>
      <c r="V290" s="166"/>
      <c r="W290" s="166"/>
      <c r="X290" s="166"/>
      <c r="Y290" s="166"/>
    </row>
    <row r="291" spans="1:25" s="161" customFormat="1" ht="10.5" hidden="1" customHeight="1" x14ac:dyDescent="0.25">
      <c r="A291" s="162"/>
      <c r="B291" s="164"/>
      <c r="C291" s="164"/>
      <c r="D291" s="164"/>
      <c r="E291" s="164"/>
      <c r="F291" s="174"/>
      <c r="G291" s="174"/>
      <c r="H291" s="174"/>
      <c r="I291" s="202"/>
      <c r="J291" s="166"/>
      <c r="K291" s="166"/>
      <c r="L291" s="166"/>
      <c r="M291" s="166"/>
      <c r="N291" s="172"/>
      <c r="O291" s="166"/>
      <c r="P291" s="166"/>
      <c r="Q291" s="166"/>
      <c r="R291" s="166"/>
      <c r="S291" s="166"/>
      <c r="T291" s="166"/>
      <c r="U291" s="166"/>
      <c r="V291" s="166"/>
      <c r="W291" s="166"/>
      <c r="X291" s="166"/>
      <c r="Y291" s="166"/>
    </row>
    <row r="292" spans="1:25" s="161" customFormat="1" ht="10.5" hidden="1" customHeight="1" x14ac:dyDescent="0.25">
      <c r="A292" s="162"/>
      <c r="B292" s="164"/>
      <c r="C292" s="164"/>
      <c r="D292" s="164"/>
      <c r="E292" s="164"/>
      <c r="F292" s="174"/>
      <c r="G292" s="174"/>
      <c r="H292" s="174"/>
      <c r="I292" s="202"/>
      <c r="J292" s="166"/>
      <c r="K292" s="166"/>
      <c r="L292" s="166"/>
      <c r="M292" s="166"/>
      <c r="N292" s="172"/>
      <c r="O292" s="166"/>
      <c r="P292" s="166"/>
      <c r="Q292" s="166"/>
      <c r="R292" s="166"/>
      <c r="S292" s="166"/>
      <c r="T292" s="166"/>
      <c r="U292" s="166"/>
      <c r="V292" s="166"/>
      <c r="W292" s="166"/>
      <c r="X292" s="166"/>
      <c r="Y292" s="166"/>
    </row>
    <row r="293" spans="1:25" s="161" customFormat="1" ht="10.5" hidden="1" customHeight="1" x14ac:dyDescent="0.25">
      <c r="A293" s="162"/>
      <c r="B293" s="164"/>
      <c r="C293" s="164"/>
      <c r="D293" s="164"/>
      <c r="E293" s="164"/>
      <c r="F293" s="174"/>
      <c r="G293" s="174"/>
      <c r="H293" s="174"/>
      <c r="I293" s="202"/>
      <c r="J293" s="166"/>
      <c r="K293" s="166"/>
      <c r="L293" s="166"/>
      <c r="M293" s="166"/>
      <c r="N293" s="172"/>
      <c r="O293" s="166"/>
      <c r="P293" s="166"/>
      <c r="Q293" s="166"/>
      <c r="R293" s="166"/>
      <c r="S293" s="166"/>
      <c r="T293" s="166"/>
      <c r="U293" s="166"/>
      <c r="V293" s="166"/>
      <c r="W293" s="166"/>
      <c r="X293" s="166"/>
      <c r="Y293" s="166"/>
    </row>
    <row r="294" spans="1:25" s="161" customFormat="1" ht="10.5" hidden="1" customHeight="1" x14ac:dyDescent="0.25">
      <c r="A294" s="162"/>
      <c r="B294" s="164"/>
      <c r="C294" s="164"/>
      <c r="D294" s="164"/>
      <c r="E294" s="164"/>
      <c r="F294" s="174"/>
      <c r="G294" s="174"/>
      <c r="H294" s="174"/>
      <c r="I294" s="202"/>
      <c r="J294" s="166"/>
      <c r="K294" s="166"/>
      <c r="L294" s="166"/>
      <c r="M294" s="166"/>
      <c r="N294" s="172"/>
      <c r="O294" s="166"/>
      <c r="P294" s="166"/>
      <c r="Q294" s="166"/>
      <c r="R294" s="166"/>
      <c r="S294" s="166"/>
      <c r="T294" s="166"/>
      <c r="U294" s="166"/>
      <c r="V294" s="166"/>
      <c r="W294" s="166"/>
      <c r="X294" s="166"/>
      <c r="Y294" s="166"/>
    </row>
    <row r="295" spans="1:25" s="161" customFormat="1" ht="10.5" hidden="1" customHeight="1" x14ac:dyDescent="0.25">
      <c r="A295" s="162"/>
      <c r="B295" s="164"/>
      <c r="C295" s="164"/>
      <c r="D295" s="164"/>
      <c r="E295" s="164"/>
      <c r="F295" s="174"/>
      <c r="G295" s="174"/>
      <c r="H295" s="174"/>
      <c r="I295" s="202"/>
      <c r="J295" s="166"/>
      <c r="K295" s="166"/>
      <c r="L295" s="166"/>
      <c r="M295" s="166"/>
      <c r="N295" s="172"/>
      <c r="O295" s="166"/>
      <c r="P295" s="166"/>
      <c r="Q295" s="166"/>
      <c r="R295" s="166"/>
      <c r="S295" s="166"/>
      <c r="T295" s="166"/>
      <c r="U295" s="166"/>
      <c r="V295" s="166"/>
      <c r="W295" s="166"/>
      <c r="X295" s="166"/>
      <c r="Y295" s="166"/>
    </row>
    <row r="296" spans="1:25" s="161" customFormat="1" ht="10.5" hidden="1" customHeight="1" x14ac:dyDescent="0.25">
      <c r="A296" s="162"/>
      <c r="B296" s="164"/>
      <c r="C296" s="164"/>
      <c r="D296" s="164"/>
      <c r="E296" s="164"/>
      <c r="F296" s="174"/>
      <c r="G296" s="174"/>
      <c r="H296" s="174"/>
      <c r="I296" s="202"/>
      <c r="J296" s="166"/>
      <c r="K296" s="166"/>
      <c r="L296" s="166"/>
      <c r="M296" s="166"/>
      <c r="N296" s="172"/>
      <c r="O296" s="166"/>
      <c r="P296" s="166"/>
      <c r="Q296" s="166"/>
      <c r="R296" s="166"/>
      <c r="S296" s="166"/>
      <c r="T296" s="166"/>
      <c r="U296" s="166"/>
      <c r="V296" s="166"/>
      <c r="W296" s="166"/>
      <c r="X296" s="166"/>
      <c r="Y296" s="166"/>
    </row>
    <row r="297" spans="1:25" s="161" customFormat="1" ht="10.5" hidden="1" customHeight="1" x14ac:dyDescent="0.25">
      <c r="A297" s="162"/>
      <c r="B297" s="164"/>
      <c r="C297" s="164"/>
      <c r="D297" s="164"/>
      <c r="E297" s="164"/>
      <c r="F297" s="174"/>
      <c r="G297" s="174"/>
      <c r="H297" s="174"/>
      <c r="I297" s="202"/>
      <c r="J297" s="166"/>
      <c r="K297" s="166"/>
      <c r="L297" s="166"/>
      <c r="M297" s="166"/>
      <c r="N297" s="172"/>
      <c r="O297" s="166"/>
      <c r="P297" s="166"/>
      <c r="Q297" s="166"/>
      <c r="R297" s="166"/>
      <c r="S297" s="166"/>
      <c r="T297" s="166"/>
      <c r="U297" s="166"/>
      <c r="V297" s="166"/>
      <c r="W297" s="166"/>
      <c r="X297" s="166"/>
      <c r="Y297" s="166"/>
    </row>
    <row r="298" spans="1:25" s="161" customFormat="1" ht="10.5" hidden="1" customHeight="1" x14ac:dyDescent="0.25">
      <c r="A298" s="162"/>
      <c r="B298" s="164"/>
      <c r="C298" s="164"/>
      <c r="D298" s="164"/>
      <c r="E298" s="164"/>
      <c r="F298" s="174"/>
      <c r="G298" s="174"/>
      <c r="H298" s="174"/>
      <c r="I298" s="202"/>
      <c r="J298" s="166"/>
      <c r="K298" s="166"/>
      <c r="L298" s="166"/>
      <c r="M298" s="166"/>
      <c r="N298" s="172"/>
      <c r="O298" s="166"/>
      <c r="P298" s="166"/>
      <c r="Q298" s="166"/>
      <c r="R298" s="166"/>
      <c r="S298" s="166"/>
      <c r="T298" s="166"/>
      <c r="U298" s="166"/>
      <c r="V298" s="166"/>
      <c r="W298" s="166"/>
      <c r="X298" s="166"/>
      <c r="Y298" s="166"/>
    </row>
    <row r="299" spans="1:25" s="161" customFormat="1" ht="10.5" hidden="1" customHeight="1" x14ac:dyDescent="0.25">
      <c r="A299" s="162"/>
      <c r="B299" s="164"/>
      <c r="C299" s="164"/>
      <c r="D299" s="164"/>
      <c r="E299" s="164"/>
      <c r="F299" s="174"/>
      <c r="G299" s="174"/>
      <c r="H299" s="174"/>
      <c r="I299" s="202"/>
      <c r="J299" s="166"/>
      <c r="K299" s="166"/>
      <c r="L299" s="166"/>
      <c r="M299" s="166"/>
      <c r="N299" s="172"/>
      <c r="O299" s="166"/>
      <c r="P299" s="166"/>
      <c r="Q299" s="166"/>
      <c r="R299" s="166"/>
      <c r="S299" s="166"/>
      <c r="T299" s="166"/>
      <c r="U299" s="166"/>
      <c r="V299" s="166"/>
      <c r="W299" s="166"/>
      <c r="X299" s="166"/>
      <c r="Y299" s="166"/>
    </row>
    <row r="300" spans="1:25" s="161" customFormat="1" ht="10.5" hidden="1" customHeight="1" x14ac:dyDescent="0.25">
      <c r="A300" s="162"/>
      <c r="B300" s="164"/>
      <c r="C300" s="164"/>
      <c r="D300" s="164"/>
      <c r="E300" s="164"/>
      <c r="F300" s="174"/>
      <c r="G300" s="174"/>
      <c r="H300" s="174"/>
      <c r="I300" s="202"/>
      <c r="J300" s="166"/>
      <c r="K300" s="166"/>
      <c r="L300" s="166"/>
      <c r="M300" s="166"/>
      <c r="N300" s="172"/>
      <c r="O300" s="166"/>
      <c r="P300" s="166"/>
      <c r="Q300" s="166"/>
      <c r="R300" s="166"/>
      <c r="S300" s="166"/>
      <c r="T300" s="166"/>
      <c r="U300" s="166"/>
      <c r="V300" s="166"/>
      <c r="W300" s="166"/>
      <c r="X300" s="166"/>
      <c r="Y300" s="166"/>
    </row>
    <row r="301" spans="1:25" s="161" customFormat="1" ht="10.5" hidden="1" customHeight="1" x14ac:dyDescent="0.25">
      <c r="A301" s="162"/>
      <c r="B301" s="164"/>
      <c r="C301" s="164"/>
      <c r="D301" s="164"/>
      <c r="E301" s="164"/>
      <c r="F301" s="174"/>
      <c r="G301" s="174"/>
      <c r="H301" s="174"/>
      <c r="I301" s="202"/>
      <c r="J301" s="166"/>
      <c r="K301" s="166"/>
      <c r="L301" s="166"/>
      <c r="M301" s="166"/>
      <c r="N301" s="172"/>
      <c r="O301" s="166"/>
      <c r="P301" s="166"/>
      <c r="Q301" s="166"/>
      <c r="R301" s="166"/>
      <c r="S301" s="166"/>
      <c r="T301" s="166"/>
      <c r="U301" s="166"/>
      <c r="V301" s="166"/>
      <c r="W301" s="166"/>
      <c r="X301" s="166"/>
      <c r="Y301" s="166"/>
    </row>
    <row r="302" spans="1:25" s="161" customFormat="1" ht="10.5" hidden="1" customHeight="1" x14ac:dyDescent="0.25">
      <c r="A302" s="162"/>
      <c r="B302" s="164"/>
      <c r="C302" s="164"/>
      <c r="D302" s="164"/>
      <c r="E302" s="164"/>
      <c r="F302" s="174"/>
      <c r="G302" s="174"/>
      <c r="H302" s="174"/>
      <c r="I302" s="202"/>
      <c r="J302" s="166"/>
      <c r="K302" s="166"/>
      <c r="L302" s="166"/>
      <c r="M302" s="166"/>
      <c r="N302" s="172"/>
      <c r="O302" s="166"/>
      <c r="P302" s="166"/>
      <c r="Q302" s="166"/>
      <c r="R302" s="166"/>
      <c r="S302" s="166"/>
      <c r="T302" s="166"/>
      <c r="U302" s="166"/>
      <c r="V302" s="166"/>
      <c r="W302" s="166"/>
      <c r="X302" s="166"/>
      <c r="Y302" s="166"/>
    </row>
    <row r="303" spans="1:25" s="161" customFormat="1" ht="10.5" hidden="1" customHeight="1" x14ac:dyDescent="0.25">
      <c r="A303" s="162"/>
      <c r="B303" s="164"/>
      <c r="C303" s="164"/>
      <c r="D303" s="164"/>
      <c r="E303" s="164"/>
      <c r="F303" s="174"/>
      <c r="G303" s="174"/>
      <c r="H303" s="174"/>
      <c r="I303" s="202"/>
      <c r="J303" s="166"/>
      <c r="K303" s="166"/>
      <c r="L303" s="166"/>
      <c r="M303" s="166"/>
      <c r="N303" s="172"/>
      <c r="O303" s="166"/>
      <c r="P303" s="166"/>
      <c r="Q303" s="166"/>
      <c r="R303" s="166"/>
      <c r="S303" s="166"/>
      <c r="T303" s="166"/>
      <c r="U303" s="166"/>
      <c r="V303" s="166"/>
      <c r="W303" s="166"/>
      <c r="X303" s="166"/>
      <c r="Y303" s="166"/>
    </row>
    <row r="304" spans="1:25" s="161" customFormat="1" ht="10.5" hidden="1" customHeight="1" x14ac:dyDescent="0.25">
      <c r="A304" s="162"/>
      <c r="B304" s="164"/>
      <c r="C304" s="164"/>
      <c r="D304" s="164"/>
      <c r="E304" s="164"/>
      <c r="F304" s="174"/>
      <c r="G304" s="174"/>
      <c r="H304" s="174"/>
      <c r="I304" s="202"/>
      <c r="J304" s="166"/>
      <c r="K304" s="166"/>
      <c r="L304" s="166"/>
      <c r="M304" s="166"/>
      <c r="N304" s="172"/>
      <c r="O304" s="166"/>
      <c r="P304" s="166"/>
      <c r="Q304" s="166"/>
      <c r="R304" s="166"/>
      <c r="S304" s="166"/>
      <c r="T304" s="166"/>
      <c r="U304" s="166"/>
      <c r="V304" s="166"/>
      <c r="W304" s="166"/>
      <c r="X304" s="166"/>
      <c r="Y304" s="166"/>
    </row>
    <row r="305" spans="1:25" s="161" customFormat="1" ht="10.5" hidden="1" customHeight="1" x14ac:dyDescent="0.25">
      <c r="A305" s="162"/>
      <c r="B305" s="164"/>
      <c r="C305" s="164"/>
      <c r="D305" s="164"/>
      <c r="E305" s="164"/>
      <c r="F305" s="174"/>
      <c r="G305" s="174"/>
      <c r="H305" s="174"/>
      <c r="I305" s="202"/>
      <c r="J305" s="166"/>
      <c r="K305" s="166"/>
      <c r="L305" s="166"/>
      <c r="M305" s="166"/>
      <c r="N305" s="172"/>
      <c r="O305" s="166"/>
      <c r="P305" s="166"/>
      <c r="Q305" s="166"/>
      <c r="R305" s="166"/>
      <c r="S305" s="166"/>
      <c r="T305" s="166"/>
      <c r="U305" s="166"/>
      <c r="V305" s="166"/>
      <c r="W305" s="166"/>
      <c r="X305" s="166"/>
      <c r="Y305" s="166"/>
    </row>
    <row r="306" spans="1:25" s="161" customFormat="1" ht="10.5" hidden="1" customHeight="1" x14ac:dyDescent="0.25">
      <c r="A306" s="162"/>
      <c r="B306" s="164"/>
      <c r="C306" s="164"/>
      <c r="D306" s="164"/>
      <c r="E306" s="164"/>
      <c r="F306" s="174"/>
      <c r="G306" s="174"/>
      <c r="H306" s="174"/>
      <c r="I306" s="202"/>
      <c r="J306" s="166"/>
      <c r="K306" s="166"/>
      <c r="L306" s="166"/>
      <c r="M306" s="166"/>
      <c r="N306" s="172"/>
      <c r="O306" s="166"/>
      <c r="P306" s="166"/>
      <c r="Q306" s="166"/>
      <c r="R306" s="166"/>
      <c r="S306" s="166"/>
      <c r="T306" s="166"/>
      <c r="U306" s="166"/>
      <c r="V306" s="166"/>
      <c r="W306" s="166"/>
      <c r="X306" s="166"/>
      <c r="Y306" s="166"/>
    </row>
    <row r="307" spans="1:25" s="161" customFormat="1" ht="10.5" hidden="1" customHeight="1" x14ac:dyDescent="0.25">
      <c r="A307" s="162"/>
      <c r="B307" s="164"/>
      <c r="C307" s="164"/>
      <c r="D307" s="164"/>
      <c r="E307" s="164"/>
      <c r="F307" s="174"/>
      <c r="G307" s="174"/>
      <c r="H307" s="174"/>
      <c r="I307" s="202"/>
      <c r="J307" s="166"/>
      <c r="K307" s="166"/>
      <c r="L307" s="166"/>
      <c r="M307" s="166"/>
      <c r="N307" s="172"/>
      <c r="O307" s="166"/>
      <c r="P307" s="166"/>
      <c r="Q307" s="166"/>
      <c r="R307" s="166"/>
      <c r="S307" s="166"/>
      <c r="T307" s="166"/>
      <c r="U307" s="166"/>
      <c r="V307" s="166"/>
      <c r="W307" s="166"/>
      <c r="X307" s="166"/>
      <c r="Y307" s="166"/>
    </row>
    <row r="308" spans="1:25" s="161" customFormat="1" ht="10.5" hidden="1" customHeight="1" x14ac:dyDescent="0.25">
      <c r="A308" s="162"/>
      <c r="B308" s="164"/>
      <c r="C308" s="164"/>
      <c r="D308" s="164"/>
      <c r="E308" s="164"/>
      <c r="F308" s="174"/>
      <c r="G308" s="174"/>
      <c r="H308" s="174"/>
      <c r="I308" s="202"/>
      <c r="J308" s="166"/>
      <c r="K308" s="166"/>
      <c r="L308" s="166"/>
      <c r="M308" s="166"/>
      <c r="N308" s="172"/>
      <c r="O308" s="166"/>
      <c r="P308" s="166"/>
      <c r="Q308" s="166"/>
      <c r="R308" s="166"/>
      <c r="S308" s="166"/>
      <c r="T308" s="166"/>
      <c r="U308" s="166"/>
      <c r="V308" s="166"/>
      <c r="W308" s="166"/>
      <c r="X308" s="166"/>
      <c r="Y308" s="166"/>
    </row>
    <row r="309" spans="1:25" s="161" customFormat="1" ht="10.5" hidden="1" customHeight="1" x14ac:dyDescent="0.25">
      <c r="A309" s="162"/>
      <c r="B309" s="164"/>
      <c r="C309" s="164"/>
      <c r="D309" s="164"/>
      <c r="E309" s="164"/>
      <c r="F309" s="174"/>
      <c r="G309" s="174"/>
      <c r="H309" s="174"/>
      <c r="I309" s="202"/>
      <c r="J309" s="166"/>
      <c r="K309" s="166"/>
      <c r="L309" s="166"/>
      <c r="M309" s="166"/>
      <c r="N309" s="172"/>
      <c r="O309" s="166"/>
      <c r="P309" s="166"/>
      <c r="Q309" s="166"/>
      <c r="R309" s="166"/>
      <c r="S309" s="166"/>
      <c r="T309" s="166"/>
      <c r="U309" s="166"/>
      <c r="V309" s="166"/>
      <c r="W309" s="166"/>
      <c r="X309" s="166"/>
      <c r="Y309" s="166"/>
    </row>
    <row r="310" spans="1:25" s="161" customFormat="1" ht="10.5" hidden="1" customHeight="1" x14ac:dyDescent="0.25">
      <c r="A310" s="162"/>
      <c r="B310" s="164"/>
      <c r="C310" s="164"/>
      <c r="D310" s="164"/>
      <c r="E310" s="164"/>
      <c r="F310" s="174"/>
      <c r="G310" s="174"/>
      <c r="H310" s="174"/>
      <c r="I310" s="202"/>
      <c r="J310" s="166"/>
      <c r="K310" s="166"/>
      <c r="L310" s="166"/>
      <c r="M310" s="166"/>
      <c r="N310" s="172"/>
      <c r="O310" s="166"/>
      <c r="P310" s="166"/>
      <c r="Q310" s="166"/>
      <c r="R310" s="166"/>
      <c r="S310" s="166"/>
      <c r="T310" s="166"/>
      <c r="U310" s="166"/>
      <c r="V310" s="166"/>
      <c r="W310" s="166"/>
      <c r="X310" s="166"/>
      <c r="Y310" s="166"/>
    </row>
    <row r="311" spans="1:25" s="161" customFormat="1" ht="10.5" hidden="1" customHeight="1" x14ac:dyDescent="0.25">
      <c r="A311" s="162"/>
      <c r="B311" s="164"/>
      <c r="C311" s="164"/>
      <c r="D311" s="164"/>
      <c r="E311" s="164"/>
      <c r="F311" s="174"/>
      <c r="G311" s="174"/>
      <c r="H311" s="174"/>
      <c r="I311" s="202"/>
      <c r="J311" s="166"/>
      <c r="K311" s="166"/>
      <c r="L311" s="166"/>
      <c r="M311" s="166"/>
      <c r="N311" s="172"/>
      <c r="O311" s="166"/>
      <c r="P311" s="166"/>
      <c r="Q311" s="166"/>
      <c r="R311" s="166"/>
      <c r="S311" s="166"/>
      <c r="T311" s="166"/>
      <c r="U311" s="166"/>
      <c r="V311" s="166"/>
      <c r="W311" s="166"/>
      <c r="X311" s="166"/>
      <c r="Y311" s="166"/>
    </row>
    <row r="312" spans="1:25" s="161" customFormat="1" ht="10.5" hidden="1" customHeight="1" x14ac:dyDescent="0.25">
      <c r="A312" s="162"/>
      <c r="B312" s="164"/>
      <c r="C312" s="164"/>
      <c r="D312" s="164"/>
      <c r="E312" s="164"/>
      <c r="F312" s="174"/>
      <c r="G312" s="174"/>
      <c r="H312" s="174"/>
      <c r="I312" s="202"/>
      <c r="J312" s="166"/>
      <c r="K312" s="166"/>
      <c r="L312" s="166"/>
      <c r="M312" s="166"/>
      <c r="N312" s="172"/>
      <c r="O312" s="166"/>
      <c r="P312" s="166"/>
      <c r="Q312" s="166"/>
      <c r="R312" s="166"/>
      <c r="S312" s="166"/>
      <c r="T312" s="166"/>
      <c r="U312" s="166"/>
      <c r="V312" s="166"/>
      <c r="W312" s="166"/>
      <c r="X312" s="166"/>
      <c r="Y312" s="166"/>
    </row>
    <row r="313" spans="1:25" s="161" customFormat="1" ht="10.5" hidden="1" customHeight="1" x14ac:dyDescent="0.25">
      <c r="A313" s="162"/>
      <c r="B313" s="164"/>
      <c r="C313" s="164"/>
      <c r="D313" s="164"/>
      <c r="E313" s="164"/>
      <c r="F313" s="174"/>
      <c r="G313" s="174"/>
      <c r="H313" s="174"/>
      <c r="I313" s="202"/>
      <c r="J313" s="166"/>
      <c r="K313" s="166"/>
      <c r="L313" s="166"/>
      <c r="M313" s="166"/>
      <c r="N313" s="172"/>
      <c r="O313" s="166"/>
      <c r="P313" s="166"/>
      <c r="Q313" s="166"/>
      <c r="R313" s="166"/>
      <c r="S313" s="166"/>
      <c r="T313" s="166"/>
      <c r="U313" s="166"/>
      <c r="V313" s="166"/>
      <c r="W313" s="166"/>
      <c r="X313" s="166"/>
      <c r="Y313" s="166"/>
    </row>
    <row r="314" spans="1:25" s="161" customFormat="1" ht="10.5" hidden="1" customHeight="1" x14ac:dyDescent="0.25">
      <c r="A314" s="162"/>
      <c r="B314" s="164"/>
      <c r="C314" s="164"/>
      <c r="D314" s="164"/>
      <c r="E314" s="164"/>
      <c r="F314" s="174"/>
      <c r="G314" s="174"/>
      <c r="H314" s="174"/>
      <c r="I314" s="202"/>
      <c r="J314" s="166"/>
      <c r="K314" s="166"/>
      <c r="L314" s="166"/>
      <c r="M314" s="166"/>
      <c r="N314" s="172"/>
      <c r="O314" s="166"/>
      <c r="P314" s="166"/>
      <c r="Q314" s="166"/>
      <c r="R314" s="166"/>
      <c r="S314" s="166"/>
      <c r="T314" s="166"/>
      <c r="U314" s="166"/>
      <c r="V314" s="166"/>
      <c r="W314" s="166"/>
      <c r="X314" s="166"/>
      <c r="Y314" s="166"/>
    </row>
    <row r="315" spans="1:25" s="161" customFormat="1" ht="10.5" hidden="1" customHeight="1" x14ac:dyDescent="0.25">
      <c r="A315" s="162"/>
      <c r="B315" s="164"/>
      <c r="C315" s="164"/>
      <c r="D315" s="164"/>
      <c r="E315" s="164"/>
      <c r="F315" s="174"/>
      <c r="G315" s="174"/>
      <c r="H315" s="174"/>
      <c r="I315" s="202"/>
      <c r="J315" s="166"/>
      <c r="K315" s="166"/>
      <c r="L315" s="166"/>
      <c r="M315" s="166"/>
      <c r="N315" s="172"/>
      <c r="O315" s="166"/>
      <c r="P315" s="166"/>
      <c r="Q315" s="166"/>
      <c r="R315" s="166"/>
      <c r="S315" s="166"/>
      <c r="T315" s="166"/>
      <c r="U315" s="166"/>
      <c r="V315" s="166"/>
      <c r="W315" s="166"/>
      <c r="X315" s="166"/>
      <c r="Y315" s="166"/>
    </row>
    <row r="316" spans="1:25" s="161" customFormat="1" ht="10.5" hidden="1" customHeight="1" x14ac:dyDescent="0.25">
      <c r="A316" s="162"/>
      <c r="B316" s="164"/>
      <c r="C316" s="164"/>
      <c r="D316" s="164"/>
      <c r="E316" s="164"/>
      <c r="F316" s="174"/>
      <c r="G316" s="174"/>
      <c r="H316" s="174"/>
      <c r="I316" s="202"/>
      <c r="J316" s="166"/>
      <c r="K316" s="166"/>
      <c r="L316" s="166"/>
      <c r="M316" s="166"/>
      <c r="N316" s="172"/>
      <c r="O316" s="166"/>
      <c r="P316" s="166"/>
      <c r="Q316" s="166"/>
      <c r="R316" s="166"/>
      <c r="S316" s="166"/>
      <c r="T316" s="166"/>
      <c r="U316" s="166"/>
      <c r="V316" s="166"/>
      <c r="W316" s="166"/>
      <c r="X316" s="166"/>
      <c r="Y316" s="166"/>
    </row>
    <row r="317" spans="1:25" s="161" customFormat="1" ht="10.5" hidden="1" customHeight="1" x14ac:dyDescent="0.25">
      <c r="A317" s="162"/>
      <c r="B317" s="164"/>
      <c r="C317" s="164"/>
      <c r="D317" s="164"/>
      <c r="E317" s="164"/>
      <c r="F317" s="174"/>
      <c r="G317" s="174"/>
      <c r="H317" s="174"/>
      <c r="I317" s="202"/>
      <c r="J317" s="166"/>
      <c r="K317" s="166"/>
      <c r="L317" s="166"/>
      <c r="M317" s="166"/>
      <c r="N317" s="172"/>
      <c r="O317" s="166"/>
      <c r="P317" s="166"/>
      <c r="Q317" s="166"/>
      <c r="R317" s="166"/>
      <c r="S317" s="166"/>
      <c r="T317" s="166"/>
      <c r="U317" s="166"/>
      <c r="V317" s="166"/>
      <c r="W317" s="166"/>
      <c r="X317" s="166"/>
      <c r="Y317" s="166"/>
    </row>
    <row r="318" spans="1:25" s="161" customFormat="1" ht="10.5" hidden="1" customHeight="1" x14ac:dyDescent="0.25">
      <c r="A318" s="162"/>
      <c r="B318" s="164"/>
      <c r="C318" s="164"/>
      <c r="D318" s="164"/>
      <c r="E318" s="164"/>
      <c r="F318" s="174"/>
      <c r="G318" s="174"/>
      <c r="H318" s="174"/>
      <c r="I318" s="202"/>
      <c r="J318" s="166"/>
      <c r="K318" s="166"/>
      <c r="L318" s="166"/>
      <c r="M318" s="166"/>
      <c r="N318" s="172"/>
      <c r="O318" s="166"/>
      <c r="P318" s="166"/>
      <c r="Q318" s="166"/>
      <c r="R318" s="166"/>
      <c r="S318" s="166"/>
      <c r="T318" s="166"/>
      <c r="U318" s="166"/>
      <c r="V318" s="166"/>
      <c r="W318" s="166"/>
      <c r="X318" s="166"/>
      <c r="Y318" s="166"/>
    </row>
    <row r="319" spans="1:25" s="161" customFormat="1" ht="10.5" hidden="1" customHeight="1" x14ac:dyDescent="0.25">
      <c r="A319" s="162"/>
      <c r="B319" s="164"/>
      <c r="C319" s="164"/>
      <c r="D319" s="164"/>
      <c r="E319" s="164"/>
      <c r="F319" s="174"/>
      <c r="G319" s="174"/>
      <c r="H319" s="174"/>
      <c r="I319" s="202"/>
      <c r="J319" s="166"/>
      <c r="K319" s="166"/>
      <c r="L319" s="166"/>
      <c r="M319" s="166"/>
      <c r="N319" s="172"/>
      <c r="O319" s="166"/>
      <c r="P319" s="166"/>
      <c r="Q319" s="166"/>
      <c r="R319" s="166"/>
      <c r="S319" s="166"/>
      <c r="T319" s="166"/>
      <c r="U319" s="166"/>
      <c r="V319" s="166"/>
      <c r="W319" s="166"/>
      <c r="X319" s="166"/>
      <c r="Y319" s="166"/>
    </row>
    <row r="320" spans="1:25" s="161" customFormat="1" ht="10.5" hidden="1" customHeight="1" x14ac:dyDescent="0.25">
      <c r="A320" s="162"/>
      <c r="B320" s="164"/>
      <c r="C320" s="164"/>
      <c r="D320" s="164"/>
      <c r="E320" s="164"/>
      <c r="F320" s="174"/>
      <c r="G320" s="174"/>
      <c r="H320" s="174"/>
      <c r="I320" s="202"/>
      <c r="J320" s="166"/>
      <c r="K320" s="166"/>
      <c r="L320" s="166"/>
      <c r="M320" s="166"/>
      <c r="N320" s="172"/>
      <c r="O320" s="166"/>
      <c r="P320" s="166"/>
      <c r="Q320" s="166"/>
      <c r="R320" s="166"/>
      <c r="S320" s="166"/>
      <c r="T320" s="166"/>
      <c r="U320" s="166"/>
      <c r="V320" s="166"/>
      <c r="W320" s="166"/>
      <c r="X320" s="166"/>
      <c r="Y320" s="166"/>
    </row>
    <row r="321" spans="1:25" s="161" customFormat="1" ht="10.5" hidden="1" customHeight="1" x14ac:dyDescent="0.25">
      <c r="A321" s="162"/>
      <c r="B321" s="164"/>
      <c r="C321" s="164"/>
      <c r="D321" s="164"/>
      <c r="E321" s="164"/>
      <c r="F321" s="174"/>
      <c r="G321" s="174"/>
      <c r="H321" s="174"/>
      <c r="I321" s="202"/>
      <c r="J321" s="166"/>
      <c r="K321" s="166"/>
      <c r="L321" s="166"/>
      <c r="M321" s="166"/>
      <c r="N321" s="172"/>
      <c r="O321" s="166"/>
      <c r="P321" s="166"/>
      <c r="Q321" s="166"/>
      <c r="R321" s="166"/>
      <c r="S321" s="166"/>
      <c r="T321" s="166"/>
      <c r="U321" s="166"/>
      <c r="V321" s="166"/>
      <c r="W321" s="166"/>
      <c r="X321" s="166"/>
      <c r="Y321" s="166"/>
    </row>
    <row r="322" spans="1:25" s="161" customFormat="1" ht="10.5" hidden="1" customHeight="1" x14ac:dyDescent="0.25">
      <c r="A322" s="162"/>
      <c r="B322" s="164"/>
      <c r="C322" s="164"/>
      <c r="D322" s="164"/>
      <c r="E322" s="164"/>
      <c r="F322" s="174"/>
      <c r="G322" s="174"/>
      <c r="H322" s="174"/>
      <c r="I322" s="202"/>
      <c r="J322" s="166"/>
      <c r="K322" s="166"/>
      <c r="L322" s="166"/>
      <c r="M322" s="166"/>
      <c r="N322" s="172"/>
      <c r="O322" s="166"/>
      <c r="P322" s="166"/>
      <c r="Q322" s="166"/>
      <c r="R322" s="166"/>
      <c r="S322" s="166"/>
      <c r="T322" s="166"/>
      <c r="U322" s="166"/>
      <c r="V322" s="166"/>
      <c r="W322" s="166"/>
      <c r="X322" s="166"/>
      <c r="Y322" s="166"/>
    </row>
    <row r="323" spans="1:25" s="161" customFormat="1" ht="10.5" hidden="1" customHeight="1" x14ac:dyDescent="0.25">
      <c r="A323" s="162"/>
      <c r="B323" s="164"/>
      <c r="C323" s="164"/>
      <c r="D323" s="164"/>
      <c r="E323" s="164"/>
      <c r="F323" s="174"/>
      <c r="G323" s="174"/>
      <c r="H323" s="174"/>
      <c r="I323" s="202"/>
      <c r="J323" s="166"/>
      <c r="K323" s="166"/>
      <c r="L323" s="166"/>
      <c r="M323" s="166"/>
      <c r="N323" s="172"/>
      <c r="O323" s="166"/>
      <c r="P323" s="166"/>
      <c r="Q323" s="166"/>
      <c r="R323" s="166"/>
      <c r="S323" s="166"/>
      <c r="T323" s="166"/>
      <c r="U323" s="166"/>
      <c r="V323" s="166"/>
      <c r="W323" s="166"/>
      <c r="X323" s="166"/>
      <c r="Y323" s="166"/>
    </row>
    <row r="324" spans="1:25" s="161" customFormat="1" ht="10.5" hidden="1" customHeight="1" x14ac:dyDescent="0.25">
      <c r="A324" s="162"/>
      <c r="B324" s="164"/>
      <c r="C324" s="164"/>
      <c r="D324" s="164"/>
      <c r="E324" s="164"/>
      <c r="F324" s="174"/>
      <c r="G324" s="174"/>
      <c r="H324" s="174"/>
      <c r="I324" s="202"/>
      <c r="J324" s="166"/>
      <c r="K324" s="166"/>
      <c r="L324" s="166"/>
      <c r="M324" s="166"/>
      <c r="N324" s="172"/>
      <c r="O324" s="166"/>
      <c r="P324" s="166"/>
      <c r="Q324" s="166"/>
      <c r="R324" s="166"/>
      <c r="S324" s="166"/>
      <c r="T324" s="166"/>
      <c r="U324" s="166"/>
      <c r="V324" s="166"/>
      <c r="W324" s="166"/>
      <c r="X324" s="166"/>
      <c r="Y324" s="166"/>
    </row>
    <row r="325" spans="1:25" s="161" customFormat="1" ht="10.5" hidden="1" customHeight="1" x14ac:dyDescent="0.25">
      <c r="A325" s="162"/>
      <c r="B325" s="164"/>
      <c r="C325" s="164"/>
      <c r="D325" s="164"/>
      <c r="E325" s="164"/>
      <c r="F325" s="174"/>
      <c r="G325" s="174"/>
      <c r="H325" s="174"/>
      <c r="I325" s="202"/>
      <c r="J325" s="166"/>
      <c r="K325" s="166"/>
      <c r="L325" s="166"/>
      <c r="M325" s="166"/>
      <c r="N325" s="172"/>
      <c r="O325" s="166"/>
      <c r="P325" s="166"/>
      <c r="Q325" s="166"/>
      <c r="R325" s="166"/>
      <c r="S325" s="166"/>
      <c r="T325" s="166"/>
      <c r="U325" s="166"/>
      <c r="V325" s="166"/>
      <c r="W325" s="166"/>
      <c r="X325" s="166"/>
      <c r="Y325" s="166"/>
    </row>
    <row r="326" spans="1:25" s="161" customFormat="1" ht="10.5" hidden="1" customHeight="1" x14ac:dyDescent="0.25">
      <c r="A326" s="162"/>
      <c r="B326" s="164"/>
      <c r="C326" s="164"/>
      <c r="D326" s="164"/>
      <c r="E326" s="164"/>
      <c r="F326" s="174"/>
      <c r="G326" s="174"/>
      <c r="H326" s="174"/>
      <c r="I326" s="202"/>
      <c r="J326" s="166"/>
      <c r="K326" s="166"/>
      <c r="L326" s="166"/>
      <c r="M326" s="166"/>
      <c r="N326" s="172"/>
      <c r="O326" s="166"/>
      <c r="P326" s="166"/>
      <c r="Q326" s="166"/>
      <c r="R326" s="166"/>
      <c r="S326" s="166"/>
      <c r="T326" s="166"/>
      <c r="U326" s="166"/>
      <c r="V326" s="166"/>
      <c r="W326" s="166"/>
      <c r="X326" s="166"/>
      <c r="Y326" s="166"/>
    </row>
    <row r="327" spans="1:25" s="161" customFormat="1" ht="10.5" hidden="1" customHeight="1" x14ac:dyDescent="0.25">
      <c r="A327" s="162"/>
      <c r="B327" s="164"/>
      <c r="C327" s="164"/>
      <c r="D327" s="164"/>
      <c r="E327" s="164"/>
      <c r="F327" s="174"/>
      <c r="G327" s="174"/>
      <c r="H327" s="174"/>
      <c r="I327" s="202"/>
      <c r="J327" s="166"/>
      <c r="K327" s="166"/>
      <c r="L327" s="166"/>
      <c r="M327" s="166"/>
      <c r="N327" s="172"/>
      <c r="O327" s="166"/>
      <c r="P327" s="166"/>
      <c r="Q327" s="166"/>
      <c r="R327" s="166"/>
      <c r="S327" s="166"/>
      <c r="T327" s="166"/>
      <c r="U327" s="166"/>
      <c r="V327" s="166"/>
      <c r="W327" s="166"/>
      <c r="X327" s="166"/>
      <c r="Y327" s="166"/>
    </row>
    <row r="328" spans="1:25" s="161" customFormat="1" ht="10.5" hidden="1" customHeight="1" x14ac:dyDescent="0.25">
      <c r="A328" s="162"/>
      <c r="B328" s="164"/>
      <c r="C328" s="164"/>
      <c r="D328" s="164"/>
      <c r="E328" s="164"/>
      <c r="F328" s="174"/>
      <c r="G328" s="174"/>
      <c r="H328" s="174"/>
      <c r="I328" s="202"/>
      <c r="J328" s="166"/>
      <c r="K328" s="166"/>
      <c r="L328" s="166"/>
      <c r="M328" s="166"/>
      <c r="N328" s="172"/>
      <c r="O328" s="166"/>
      <c r="P328" s="166"/>
      <c r="Q328" s="166"/>
      <c r="R328" s="166"/>
      <c r="S328" s="166"/>
      <c r="T328" s="166"/>
      <c r="U328" s="166"/>
      <c r="V328" s="166"/>
      <c r="W328" s="166"/>
      <c r="X328" s="166"/>
      <c r="Y328" s="166"/>
    </row>
    <row r="329" spans="1:25" s="161" customFormat="1" ht="10.5" hidden="1" customHeight="1" x14ac:dyDescent="0.25">
      <c r="A329" s="162"/>
      <c r="B329" s="164"/>
      <c r="C329" s="164"/>
      <c r="D329" s="164"/>
      <c r="E329" s="164"/>
      <c r="F329" s="174"/>
      <c r="G329" s="174"/>
      <c r="H329" s="174"/>
      <c r="I329" s="202"/>
      <c r="J329" s="166"/>
      <c r="K329" s="166"/>
      <c r="L329" s="166"/>
      <c r="M329" s="166"/>
      <c r="N329" s="172"/>
      <c r="O329" s="166"/>
      <c r="P329" s="166"/>
      <c r="Q329" s="166"/>
      <c r="R329" s="166"/>
      <c r="S329" s="166"/>
      <c r="T329" s="166"/>
      <c r="U329" s="166"/>
      <c r="V329" s="166"/>
      <c r="W329" s="166"/>
      <c r="X329" s="166"/>
      <c r="Y329" s="166"/>
    </row>
    <row r="330" spans="1:25" s="161" customFormat="1" ht="10.5" hidden="1" customHeight="1" x14ac:dyDescent="0.25">
      <c r="A330" s="162"/>
      <c r="B330" s="164"/>
      <c r="C330" s="164"/>
      <c r="D330" s="164"/>
      <c r="E330" s="164"/>
      <c r="F330" s="174"/>
      <c r="G330" s="174"/>
      <c r="H330" s="174"/>
      <c r="I330" s="202"/>
      <c r="J330" s="166"/>
      <c r="K330" s="166"/>
      <c r="L330" s="166"/>
      <c r="M330" s="166"/>
      <c r="N330" s="172"/>
      <c r="O330" s="166"/>
      <c r="P330" s="166"/>
      <c r="Q330" s="166"/>
      <c r="R330" s="166"/>
      <c r="S330" s="166"/>
      <c r="T330" s="166"/>
      <c r="U330" s="166"/>
      <c r="V330" s="166"/>
      <c r="W330" s="166"/>
      <c r="X330" s="166"/>
      <c r="Y330" s="166"/>
    </row>
    <row r="331" spans="1:25" s="161" customFormat="1" ht="10.5" hidden="1" customHeight="1" x14ac:dyDescent="0.25">
      <c r="A331" s="162"/>
      <c r="B331" s="164"/>
      <c r="C331" s="164"/>
      <c r="D331" s="164"/>
      <c r="E331" s="164"/>
      <c r="F331" s="174"/>
      <c r="G331" s="174"/>
      <c r="H331" s="174"/>
      <c r="I331" s="202"/>
      <c r="J331" s="166"/>
      <c r="K331" s="166"/>
      <c r="L331" s="166"/>
      <c r="M331" s="166"/>
      <c r="N331" s="172"/>
      <c r="O331" s="166"/>
      <c r="P331" s="166"/>
      <c r="Q331" s="166"/>
      <c r="R331" s="166"/>
      <c r="S331" s="166"/>
      <c r="T331" s="166"/>
      <c r="U331" s="166"/>
      <c r="V331" s="166"/>
      <c r="W331" s="166"/>
      <c r="X331" s="166"/>
      <c r="Y331" s="166"/>
    </row>
    <row r="332" spans="1:25" s="161" customFormat="1" ht="10.5" hidden="1" customHeight="1" x14ac:dyDescent="0.25">
      <c r="A332" s="162"/>
      <c r="B332" s="164"/>
      <c r="C332" s="164"/>
      <c r="D332" s="164"/>
      <c r="E332" s="164"/>
      <c r="F332" s="174"/>
      <c r="G332" s="174"/>
      <c r="H332" s="174"/>
      <c r="I332" s="202"/>
      <c r="J332" s="166"/>
      <c r="K332" s="166"/>
      <c r="L332" s="166"/>
      <c r="M332" s="166"/>
      <c r="N332" s="172"/>
      <c r="O332" s="166"/>
      <c r="P332" s="166"/>
      <c r="Q332" s="166"/>
      <c r="R332" s="166"/>
      <c r="S332" s="166"/>
      <c r="T332" s="166"/>
      <c r="U332" s="166"/>
      <c r="V332" s="166"/>
      <c r="W332" s="166"/>
      <c r="X332" s="166"/>
      <c r="Y332" s="166"/>
    </row>
    <row r="333" spans="1:25" s="161" customFormat="1" ht="10.5" hidden="1" customHeight="1" x14ac:dyDescent="0.25">
      <c r="A333" s="162"/>
      <c r="B333" s="164"/>
      <c r="C333" s="164"/>
      <c r="D333" s="164"/>
      <c r="E333" s="164"/>
      <c r="F333" s="174"/>
      <c r="G333" s="174"/>
      <c r="H333" s="174"/>
      <c r="I333" s="202"/>
      <c r="J333" s="166"/>
      <c r="K333" s="166"/>
      <c r="L333" s="166"/>
      <c r="M333" s="166"/>
      <c r="N333" s="172"/>
      <c r="O333" s="166"/>
      <c r="P333" s="166"/>
      <c r="Q333" s="166"/>
      <c r="R333" s="166"/>
      <c r="S333" s="166"/>
      <c r="T333" s="166"/>
      <c r="U333" s="166"/>
      <c r="V333" s="166"/>
      <c r="W333" s="166"/>
      <c r="X333" s="166"/>
      <c r="Y333" s="166"/>
    </row>
    <row r="334" spans="1:25" s="161" customFormat="1" ht="10.5" hidden="1" customHeight="1" x14ac:dyDescent="0.25">
      <c r="A334" s="162"/>
      <c r="B334" s="164"/>
      <c r="C334" s="164"/>
      <c r="D334" s="164"/>
      <c r="E334" s="164"/>
      <c r="F334" s="174"/>
      <c r="G334" s="174"/>
      <c r="H334" s="174"/>
      <c r="I334" s="202"/>
      <c r="J334" s="166"/>
      <c r="K334" s="166"/>
      <c r="L334" s="166"/>
      <c r="M334" s="166"/>
      <c r="N334" s="172"/>
      <c r="O334" s="166"/>
      <c r="P334" s="166"/>
      <c r="Q334" s="166"/>
      <c r="R334" s="166"/>
      <c r="S334" s="166"/>
      <c r="T334" s="166"/>
      <c r="U334" s="166"/>
      <c r="V334" s="166"/>
      <c r="W334" s="166"/>
      <c r="X334" s="166"/>
      <c r="Y334" s="166"/>
    </row>
    <row r="335" spans="1:25" s="161" customFormat="1" ht="10.5" hidden="1" customHeight="1" x14ac:dyDescent="0.25">
      <c r="A335" s="162"/>
      <c r="B335" s="164"/>
      <c r="C335" s="164"/>
      <c r="D335" s="164"/>
      <c r="E335" s="164"/>
      <c r="F335" s="174"/>
      <c r="G335" s="174"/>
      <c r="H335" s="174"/>
      <c r="I335" s="202"/>
      <c r="J335" s="166"/>
      <c r="K335" s="166"/>
      <c r="L335" s="166"/>
      <c r="M335" s="166"/>
      <c r="N335" s="172"/>
      <c r="O335" s="166"/>
      <c r="P335" s="166"/>
      <c r="Q335" s="166"/>
      <c r="R335" s="166"/>
      <c r="S335" s="166"/>
      <c r="T335" s="166"/>
      <c r="U335" s="166"/>
      <c r="V335" s="166"/>
      <c r="W335" s="166"/>
      <c r="X335" s="166"/>
      <c r="Y335" s="166"/>
    </row>
    <row r="336" spans="1:25" s="161" customFormat="1" ht="10.5" hidden="1" customHeight="1" x14ac:dyDescent="0.25">
      <c r="A336" s="162"/>
      <c r="B336" s="164"/>
      <c r="C336" s="164"/>
      <c r="D336" s="164"/>
      <c r="E336" s="164"/>
      <c r="F336" s="174"/>
      <c r="G336" s="174"/>
      <c r="H336" s="174"/>
      <c r="I336" s="202"/>
      <c r="J336" s="166"/>
      <c r="K336" s="166"/>
      <c r="L336" s="166"/>
      <c r="M336" s="166"/>
      <c r="N336" s="172"/>
      <c r="O336" s="166"/>
      <c r="P336" s="166"/>
      <c r="Q336" s="166"/>
      <c r="R336" s="166"/>
      <c r="S336" s="166"/>
      <c r="T336" s="166"/>
      <c r="U336" s="166"/>
      <c r="V336" s="166"/>
      <c r="W336" s="166"/>
      <c r="X336" s="166"/>
      <c r="Y336" s="166"/>
    </row>
    <row r="337" spans="1:25" s="161" customFormat="1" ht="10.5" hidden="1" customHeight="1" x14ac:dyDescent="0.25">
      <c r="A337" s="162"/>
      <c r="B337" s="164"/>
      <c r="C337" s="164"/>
      <c r="D337" s="164"/>
      <c r="E337" s="164"/>
      <c r="F337" s="174"/>
      <c r="G337" s="174"/>
      <c r="H337" s="174"/>
      <c r="I337" s="202"/>
      <c r="J337" s="166"/>
      <c r="K337" s="166"/>
      <c r="L337" s="166"/>
      <c r="M337" s="166"/>
      <c r="N337" s="172"/>
      <c r="O337" s="166"/>
      <c r="P337" s="166"/>
      <c r="Q337" s="166"/>
      <c r="R337" s="166"/>
      <c r="S337" s="166"/>
      <c r="T337" s="166"/>
      <c r="U337" s="166"/>
      <c r="V337" s="166"/>
      <c r="W337" s="166"/>
      <c r="X337" s="166"/>
      <c r="Y337" s="166"/>
    </row>
    <row r="338" spans="1:25" s="161" customFormat="1" ht="10.5" hidden="1" customHeight="1" x14ac:dyDescent="0.25">
      <c r="A338" s="162"/>
      <c r="B338" s="164"/>
      <c r="C338" s="164"/>
      <c r="D338" s="164"/>
      <c r="E338" s="164"/>
      <c r="F338" s="174"/>
      <c r="G338" s="174"/>
      <c r="H338" s="174"/>
      <c r="I338" s="202"/>
      <c r="J338" s="166"/>
      <c r="K338" s="166"/>
      <c r="L338" s="166"/>
      <c r="M338" s="166"/>
      <c r="N338" s="172"/>
      <c r="O338" s="166"/>
      <c r="P338" s="166"/>
      <c r="Q338" s="166"/>
      <c r="R338" s="166"/>
      <c r="S338" s="166"/>
      <c r="T338" s="166"/>
      <c r="U338" s="166"/>
      <c r="V338" s="166"/>
      <c r="W338" s="166"/>
      <c r="X338" s="166"/>
      <c r="Y338" s="166"/>
    </row>
    <row r="339" spans="1:25" s="161" customFormat="1" ht="10.5" hidden="1" customHeight="1" x14ac:dyDescent="0.25">
      <c r="A339" s="162"/>
      <c r="B339" s="164"/>
      <c r="C339" s="164"/>
      <c r="D339" s="164"/>
      <c r="E339" s="164"/>
      <c r="F339" s="174"/>
      <c r="G339" s="174"/>
      <c r="H339" s="174"/>
      <c r="I339" s="202"/>
      <c r="J339" s="166"/>
      <c r="K339" s="166"/>
      <c r="L339" s="166"/>
      <c r="M339" s="166"/>
      <c r="N339" s="172"/>
      <c r="O339" s="166"/>
      <c r="P339" s="166"/>
      <c r="Q339" s="166"/>
      <c r="R339" s="166"/>
      <c r="S339" s="166"/>
      <c r="T339" s="166"/>
      <c r="U339" s="166"/>
      <c r="V339" s="166"/>
      <c r="W339" s="166"/>
      <c r="X339" s="166"/>
      <c r="Y339" s="166"/>
    </row>
    <row r="340" spans="1:25" s="161" customFormat="1" ht="10.5" hidden="1" customHeight="1" x14ac:dyDescent="0.25">
      <c r="A340" s="162"/>
      <c r="B340" s="164"/>
      <c r="C340" s="164"/>
      <c r="D340" s="164"/>
      <c r="E340" s="164"/>
      <c r="F340" s="174"/>
      <c r="G340" s="174"/>
      <c r="H340" s="174"/>
      <c r="I340" s="202"/>
      <c r="J340" s="166"/>
      <c r="K340" s="166"/>
      <c r="L340" s="166"/>
      <c r="M340" s="166"/>
      <c r="N340" s="172"/>
      <c r="O340" s="166"/>
      <c r="P340" s="166"/>
      <c r="Q340" s="166"/>
      <c r="R340" s="166"/>
      <c r="S340" s="166"/>
      <c r="T340" s="166"/>
      <c r="U340" s="166"/>
      <c r="V340" s="166"/>
      <c r="W340" s="166"/>
      <c r="X340" s="166"/>
      <c r="Y340" s="166"/>
    </row>
    <row r="341" spans="1:25" s="161" customFormat="1" ht="10.5" hidden="1" customHeight="1" x14ac:dyDescent="0.25">
      <c r="A341" s="162"/>
      <c r="B341" s="164"/>
      <c r="C341" s="164"/>
      <c r="D341" s="164"/>
      <c r="E341" s="164"/>
      <c r="F341" s="174"/>
      <c r="G341" s="174"/>
      <c r="H341" s="174"/>
      <c r="I341" s="202"/>
      <c r="J341" s="166"/>
      <c r="K341" s="166"/>
      <c r="L341" s="166"/>
      <c r="M341" s="166"/>
      <c r="N341" s="172"/>
      <c r="O341" s="166"/>
      <c r="P341" s="166"/>
      <c r="Q341" s="166"/>
      <c r="R341" s="166"/>
      <c r="S341" s="166"/>
      <c r="T341" s="166"/>
      <c r="U341" s="166"/>
      <c r="V341" s="166"/>
      <c r="W341" s="166"/>
      <c r="X341" s="166"/>
      <c r="Y341" s="166"/>
    </row>
    <row r="342" spans="1:25" s="161" customFormat="1" ht="9.75" hidden="1" customHeight="1" x14ac:dyDescent="0.25">
      <c r="A342" s="155"/>
      <c r="B342" s="162"/>
      <c r="C342" s="162"/>
      <c r="D342" s="162"/>
      <c r="E342" s="176"/>
      <c r="F342" s="164"/>
      <c r="G342" s="164"/>
      <c r="H342" s="164"/>
      <c r="I342" s="183"/>
      <c r="J342" s="160"/>
      <c r="K342" s="160"/>
      <c r="L342" s="160"/>
      <c r="M342" s="160"/>
      <c r="N342" s="160"/>
      <c r="O342" s="160"/>
      <c r="P342" s="160"/>
      <c r="Q342" s="160"/>
      <c r="R342" s="160"/>
      <c r="S342" s="160"/>
      <c r="T342" s="160"/>
      <c r="U342" s="160"/>
      <c r="V342" s="160"/>
      <c r="W342" s="160"/>
      <c r="X342" s="160"/>
      <c r="Y342" s="160"/>
    </row>
    <row r="343" spans="1:25" s="161" customFormat="1" ht="15.75" hidden="1" customHeight="1" x14ac:dyDescent="0.25">
      <c r="A343" s="155"/>
      <c r="B343" s="162"/>
      <c r="C343" s="162"/>
      <c r="D343" s="162"/>
      <c r="E343" s="162"/>
      <c r="F343" s="162"/>
      <c r="G343" s="162"/>
      <c r="H343" s="162"/>
      <c r="I343" s="162"/>
      <c r="J343" s="162"/>
    </row>
    <row r="344" spans="1:25" s="161" customFormat="1" ht="15.75" customHeight="1" x14ac:dyDescent="0.25">
      <c r="A344" s="155"/>
      <c r="B344" s="162"/>
      <c r="C344" s="162"/>
      <c r="D344" s="162"/>
      <c r="E344" s="162"/>
      <c r="F344" s="162"/>
      <c r="G344" s="162"/>
      <c r="H344" s="162"/>
      <c r="I344" s="162"/>
      <c r="J344" s="162"/>
    </row>
    <row r="345" spans="1:25" s="161" customFormat="1" ht="18" customHeight="1" x14ac:dyDescent="0.25">
      <c r="A345" s="155"/>
      <c r="B345" s="156" t="s">
        <v>182</v>
      </c>
      <c r="C345" s="157"/>
      <c r="D345" s="157"/>
      <c r="E345" s="157"/>
      <c r="F345" s="158"/>
      <c r="G345" s="159"/>
      <c r="H345" s="159"/>
      <c r="I345" s="159"/>
      <c r="J345" s="160"/>
      <c r="K345" s="160"/>
      <c r="L345" s="160"/>
      <c r="M345" s="160"/>
      <c r="N345" s="160"/>
      <c r="O345" s="160"/>
      <c r="P345" s="160"/>
      <c r="Q345" s="160"/>
      <c r="R345" s="160"/>
      <c r="S345" s="160"/>
      <c r="T345" s="160"/>
      <c r="U345" s="160"/>
      <c r="V345" s="160"/>
      <c r="W345" s="160"/>
      <c r="X345" s="160"/>
      <c r="Y345" s="160"/>
    </row>
    <row r="346" spans="1:25" s="161" customFormat="1" ht="32.25" customHeight="1" x14ac:dyDescent="0.25">
      <c r="A346" s="155"/>
      <c r="B346" s="300" t="s">
        <v>183</v>
      </c>
      <c r="C346" s="300"/>
      <c r="D346" s="300"/>
      <c r="E346" s="300"/>
      <c r="F346" s="300"/>
      <c r="G346" s="300"/>
      <c r="H346" s="300"/>
      <c r="I346" s="300"/>
      <c r="J346" s="160"/>
      <c r="K346" s="160"/>
      <c r="L346" s="160"/>
      <c r="M346" s="160"/>
      <c r="N346" s="160"/>
      <c r="O346" s="160"/>
      <c r="P346" s="160"/>
      <c r="Q346" s="160"/>
      <c r="R346" s="160"/>
      <c r="S346" s="160"/>
      <c r="T346" s="160"/>
      <c r="U346" s="160"/>
      <c r="V346" s="160"/>
      <c r="W346" s="160"/>
      <c r="X346" s="160"/>
      <c r="Y346" s="160"/>
    </row>
    <row r="347" spans="1:25" s="161" customFormat="1" ht="9.75" customHeight="1" x14ac:dyDescent="0.25">
      <c r="A347" s="162"/>
      <c r="B347" s="163"/>
      <c r="C347" s="164"/>
      <c r="D347" s="164"/>
      <c r="E347" s="164"/>
      <c r="F347" s="164"/>
      <c r="G347" s="164"/>
      <c r="H347" s="164"/>
      <c r="I347" s="164"/>
      <c r="J347" s="162"/>
    </row>
    <row r="348" spans="1:25" s="161" customFormat="1" ht="60" customHeight="1" x14ac:dyDescent="0.25">
      <c r="A348" s="165">
        <v>1</v>
      </c>
      <c r="B348" s="313" t="s">
        <v>184</v>
      </c>
      <c r="C348" s="243"/>
      <c r="D348" s="243"/>
      <c r="E348" s="314"/>
      <c r="F348" s="321"/>
      <c r="G348" s="322"/>
      <c r="H348" s="322"/>
      <c r="I348" s="323"/>
      <c r="J348" s="166"/>
      <c r="K348" s="166"/>
      <c r="L348" s="166"/>
      <c r="M348" s="166"/>
      <c r="N348" s="167"/>
      <c r="O348" s="166"/>
      <c r="P348" s="166"/>
      <c r="Q348" s="166"/>
      <c r="R348" s="166"/>
      <c r="S348" s="166"/>
      <c r="T348" s="166"/>
      <c r="U348" s="166"/>
      <c r="V348" s="166"/>
      <c r="W348" s="166"/>
      <c r="X348" s="166"/>
      <c r="Y348" s="166"/>
    </row>
    <row r="349" spans="1:25" s="161" customFormat="1" ht="60" customHeight="1" x14ac:dyDescent="0.25">
      <c r="A349" s="165">
        <v>2</v>
      </c>
      <c r="B349" s="313" t="s">
        <v>185</v>
      </c>
      <c r="C349" s="243"/>
      <c r="D349" s="243"/>
      <c r="E349" s="314"/>
      <c r="F349" s="321"/>
      <c r="G349" s="322"/>
      <c r="H349" s="322"/>
      <c r="I349" s="323"/>
      <c r="J349" s="166"/>
      <c r="K349" s="166"/>
      <c r="L349" s="166"/>
      <c r="M349" s="166"/>
      <c r="N349" s="167"/>
      <c r="O349" s="166"/>
      <c r="P349" s="166"/>
      <c r="Q349" s="166"/>
      <c r="R349" s="166"/>
      <c r="S349" s="166"/>
      <c r="T349" s="166"/>
      <c r="U349" s="166"/>
      <c r="V349" s="166"/>
      <c r="W349" s="166"/>
      <c r="X349" s="166"/>
      <c r="Y349" s="166"/>
    </row>
    <row r="350" spans="1:25" s="161" customFormat="1" ht="59.25" customHeight="1" x14ac:dyDescent="0.25">
      <c r="A350" s="203">
        <v>3</v>
      </c>
      <c r="B350" s="297" t="s">
        <v>227</v>
      </c>
      <c r="C350" s="290"/>
      <c r="D350" s="290"/>
      <c r="E350" s="291"/>
      <c r="F350" s="318"/>
      <c r="G350" s="319"/>
      <c r="H350" s="319"/>
      <c r="I350" s="320"/>
      <c r="J350" s="166"/>
      <c r="K350" s="166"/>
      <c r="L350" s="166"/>
      <c r="M350" s="166"/>
      <c r="N350" s="167"/>
      <c r="O350" s="166"/>
      <c r="P350" s="166"/>
      <c r="Q350" s="166"/>
      <c r="R350" s="166"/>
      <c r="S350" s="166"/>
      <c r="T350" s="166"/>
      <c r="U350" s="166"/>
      <c r="V350" s="166"/>
      <c r="W350" s="166"/>
      <c r="X350" s="166"/>
      <c r="Y350" s="166"/>
    </row>
    <row r="351" spans="1:25" s="161" customFormat="1" ht="72.599999999999994" customHeight="1" x14ac:dyDescent="0.25">
      <c r="A351" s="171">
        <v>4</v>
      </c>
      <c r="B351" s="313" t="s">
        <v>232</v>
      </c>
      <c r="C351" s="243"/>
      <c r="D351" s="243"/>
      <c r="E351" s="314"/>
      <c r="F351" s="315"/>
      <c r="G351" s="302"/>
      <c r="H351" s="302"/>
      <c r="I351" s="303"/>
      <c r="J351" s="160"/>
      <c r="K351" s="160"/>
      <c r="L351" s="160"/>
      <c r="M351" s="160"/>
      <c r="N351" s="172"/>
      <c r="O351" s="160"/>
      <c r="P351" s="160"/>
      <c r="Q351" s="160"/>
      <c r="R351" s="160"/>
      <c r="S351" s="160"/>
      <c r="T351" s="160"/>
      <c r="U351" s="160"/>
      <c r="V351" s="160"/>
      <c r="W351" s="160"/>
      <c r="X351" s="160"/>
      <c r="Y351" s="160"/>
    </row>
    <row r="352" spans="1:25" s="161" customFormat="1" ht="28.5" customHeight="1" x14ac:dyDescent="0.25">
      <c r="A352" s="171" t="s">
        <v>14</v>
      </c>
      <c r="B352" s="290" t="s">
        <v>176</v>
      </c>
      <c r="C352" s="290"/>
      <c r="D352" s="290"/>
      <c r="E352" s="291"/>
      <c r="F352" s="315"/>
      <c r="G352" s="302"/>
      <c r="H352" s="302"/>
      <c r="I352" s="303"/>
      <c r="J352" s="160"/>
      <c r="K352" s="160"/>
      <c r="L352" s="160"/>
      <c r="M352" s="160"/>
      <c r="N352" s="172"/>
      <c r="O352" s="160"/>
      <c r="P352" s="160"/>
      <c r="Q352" s="160"/>
      <c r="R352" s="160"/>
      <c r="S352" s="160"/>
      <c r="T352" s="160"/>
      <c r="U352" s="160"/>
      <c r="V352" s="160"/>
      <c r="W352" s="160"/>
      <c r="X352" s="160"/>
      <c r="Y352" s="160"/>
    </row>
    <row r="353" spans="1:25" s="161" customFormat="1" ht="41.25" customHeight="1" x14ac:dyDescent="0.25">
      <c r="A353" s="171" t="s">
        <v>22</v>
      </c>
      <c r="B353" s="290" t="s">
        <v>186</v>
      </c>
      <c r="C353" s="290"/>
      <c r="D353" s="290"/>
      <c r="E353" s="291"/>
      <c r="F353" s="290"/>
      <c r="G353" s="290"/>
      <c r="H353" s="290"/>
      <c r="I353" s="291"/>
      <c r="J353" s="160"/>
      <c r="K353" s="160"/>
      <c r="L353" s="160"/>
      <c r="M353" s="160"/>
      <c r="N353" s="172"/>
      <c r="O353" s="160"/>
      <c r="P353" s="160"/>
      <c r="Q353" s="160"/>
      <c r="R353" s="160"/>
      <c r="S353" s="160"/>
      <c r="T353" s="160"/>
      <c r="U353" s="160"/>
      <c r="V353" s="160"/>
      <c r="W353" s="160"/>
      <c r="X353" s="160"/>
      <c r="Y353" s="160"/>
    </row>
    <row r="354" spans="1:25" s="161" customFormat="1" ht="73.5" customHeight="1" x14ac:dyDescent="0.25">
      <c r="A354" s="171" t="s">
        <v>46</v>
      </c>
      <c r="B354" s="290" t="s">
        <v>214</v>
      </c>
      <c r="C354" s="290"/>
      <c r="D354" s="290"/>
      <c r="E354" s="291"/>
      <c r="F354" s="315"/>
      <c r="G354" s="302"/>
      <c r="H354" s="302"/>
      <c r="I354" s="303"/>
      <c r="J354" s="160"/>
      <c r="K354" s="160"/>
      <c r="L354" s="160"/>
      <c r="M354" s="160"/>
      <c r="N354" s="172"/>
      <c r="O354" s="160"/>
      <c r="P354" s="160"/>
      <c r="Q354" s="160"/>
      <c r="R354" s="160"/>
      <c r="S354" s="160"/>
      <c r="T354" s="160"/>
      <c r="U354" s="160"/>
      <c r="V354" s="160"/>
      <c r="W354" s="160"/>
      <c r="X354" s="160"/>
      <c r="Y354" s="160"/>
    </row>
    <row r="355" spans="1:25" s="161" customFormat="1" ht="14.25" customHeight="1" x14ac:dyDescent="0.25">
      <c r="A355" s="173"/>
      <c r="B355" s="167"/>
      <c r="C355" s="167"/>
      <c r="D355" s="167"/>
      <c r="E355" s="167"/>
      <c r="F355" s="174"/>
      <c r="G355" s="174"/>
      <c r="H355" s="174"/>
      <c r="I355" s="174"/>
      <c r="J355" s="160"/>
      <c r="K355" s="160"/>
      <c r="L355" s="160"/>
      <c r="M355" s="160"/>
      <c r="N355" s="160"/>
      <c r="O355" s="160"/>
      <c r="P355" s="160"/>
      <c r="Q355" s="160"/>
      <c r="R355" s="160"/>
      <c r="S355" s="160"/>
      <c r="T355" s="160"/>
      <c r="U355" s="160"/>
      <c r="V355" s="160"/>
      <c r="W355" s="160"/>
      <c r="X355" s="160"/>
      <c r="Y355" s="160"/>
    </row>
    <row r="356" spans="1:25" s="161" customFormat="1" ht="33" customHeight="1" x14ac:dyDescent="0.25">
      <c r="A356" s="171" t="s">
        <v>47</v>
      </c>
      <c r="B356" s="290" t="s">
        <v>53</v>
      </c>
      <c r="C356" s="290"/>
      <c r="D356" s="290"/>
      <c r="E356" s="290"/>
      <c r="F356" s="315"/>
      <c r="G356" s="302"/>
      <c r="H356" s="302"/>
      <c r="I356" s="303"/>
      <c r="J356" s="160"/>
      <c r="K356" s="160"/>
      <c r="L356" s="160"/>
      <c r="M356" s="160"/>
      <c r="N356" s="160"/>
      <c r="O356" s="160"/>
      <c r="P356" s="160"/>
      <c r="Q356" s="160"/>
      <c r="R356" s="160"/>
      <c r="S356" s="160"/>
      <c r="T356" s="160"/>
      <c r="U356" s="160"/>
      <c r="V356" s="160"/>
      <c r="W356" s="160"/>
      <c r="X356" s="160"/>
      <c r="Y356" s="160"/>
    </row>
    <row r="357" spans="1:25" s="161" customFormat="1" ht="14.25" customHeight="1" x14ac:dyDescent="0.25">
      <c r="A357" s="173"/>
      <c r="B357" s="174"/>
      <c r="C357" s="174"/>
      <c r="D357" s="174"/>
      <c r="E357" s="174"/>
      <c r="F357" s="174"/>
      <c r="G357" s="174"/>
      <c r="H357" s="174"/>
      <c r="I357" s="174"/>
      <c r="J357" s="160"/>
      <c r="K357" s="160"/>
      <c r="L357" s="160"/>
      <c r="M357" s="160"/>
      <c r="N357" s="160"/>
      <c r="O357" s="160"/>
      <c r="P357" s="160"/>
      <c r="Q357" s="160"/>
      <c r="R357" s="160"/>
      <c r="S357" s="160"/>
      <c r="T357" s="160"/>
      <c r="U357" s="160"/>
      <c r="V357" s="160"/>
      <c r="W357" s="160"/>
      <c r="X357" s="160"/>
      <c r="Y357" s="160"/>
    </row>
    <row r="358" spans="1:25" s="161" customFormat="1" ht="20.25" customHeight="1" x14ac:dyDescent="0.25">
      <c r="A358" s="273" t="s">
        <v>75</v>
      </c>
      <c r="B358" s="312" t="s">
        <v>177</v>
      </c>
      <c r="C358" s="312"/>
      <c r="D358" s="312"/>
      <c r="E358" s="312"/>
      <c r="F358" s="279"/>
      <c r="G358" s="316"/>
      <c r="H358" s="316"/>
      <c r="I358" s="280"/>
      <c r="J358" s="160"/>
      <c r="K358" s="160"/>
      <c r="L358" s="160"/>
      <c r="M358" s="160"/>
      <c r="N358" s="160"/>
      <c r="O358" s="160"/>
      <c r="P358" s="160"/>
      <c r="Q358" s="160"/>
      <c r="R358" s="160"/>
      <c r="S358" s="160"/>
      <c r="T358" s="160"/>
      <c r="U358" s="160"/>
      <c r="V358" s="160"/>
      <c r="W358" s="160"/>
      <c r="X358" s="160"/>
      <c r="Y358" s="160"/>
    </row>
    <row r="359" spans="1:25" s="161" customFormat="1" ht="61.5" customHeight="1" x14ac:dyDescent="0.25">
      <c r="A359" s="274"/>
      <c r="B359" s="251"/>
      <c r="C359" s="251"/>
      <c r="D359" s="251"/>
      <c r="E359" s="251"/>
      <c r="F359" s="282"/>
      <c r="G359" s="317"/>
      <c r="H359" s="317"/>
      <c r="I359" s="283"/>
      <c r="J359" s="160"/>
      <c r="K359" s="160"/>
      <c r="L359" s="160"/>
      <c r="M359" s="160"/>
      <c r="N359" s="160"/>
      <c r="O359" s="160"/>
      <c r="P359" s="160"/>
      <c r="Q359" s="160"/>
      <c r="R359" s="160"/>
      <c r="S359" s="160"/>
      <c r="T359" s="160"/>
      <c r="U359" s="160"/>
      <c r="V359" s="160"/>
      <c r="W359" s="160"/>
      <c r="X359" s="160"/>
      <c r="Y359" s="160"/>
    </row>
    <row r="360" spans="1:25" s="161" customFormat="1" ht="21" customHeight="1" x14ac:dyDescent="0.25">
      <c r="A360" s="175"/>
      <c r="E360" s="176" t="s">
        <v>54</v>
      </c>
      <c r="F360" s="282"/>
      <c r="G360" s="317"/>
      <c r="H360" s="317"/>
      <c r="I360" s="283"/>
      <c r="J360" s="160"/>
      <c r="K360" s="160"/>
      <c r="L360" s="160"/>
      <c r="M360" s="160"/>
      <c r="N360" s="160"/>
      <c r="O360" s="160"/>
      <c r="P360" s="160"/>
      <c r="Q360" s="160"/>
      <c r="R360" s="160"/>
      <c r="S360" s="160"/>
      <c r="T360" s="160"/>
      <c r="U360" s="160"/>
      <c r="V360" s="160"/>
      <c r="W360" s="160"/>
      <c r="X360" s="160"/>
      <c r="Y360" s="160"/>
    </row>
    <row r="361" spans="1:25" s="161" customFormat="1" ht="21" customHeight="1" x14ac:dyDescent="0.25">
      <c r="A361" s="175"/>
      <c r="E361" s="176" t="s">
        <v>55</v>
      </c>
      <c r="F361" s="282"/>
      <c r="G361" s="317"/>
      <c r="H361" s="317"/>
      <c r="I361" s="283"/>
      <c r="J361" s="160"/>
      <c r="K361" s="160"/>
      <c r="L361" s="160"/>
      <c r="M361" s="160"/>
      <c r="N361" s="160"/>
      <c r="O361" s="160"/>
      <c r="P361" s="160"/>
      <c r="Q361" s="160"/>
      <c r="R361" s="160"/>
      <c r="S361" s="160"/>
      <c r="T361" s="160"/>
      <c r="U361" s="160"/>
      <c r="V361" s="160"/>
      <c r="W361" s="160"/>
      <c r="X361" s="160"/>
      <c r="Y361" s="160"/>
    </row>
    <row r="362" spans="1:25" s="161" customFormat="1" ht="18.75" customHeight="1" x14ac:dyDescent="0.25">
      <c r="A362" s="175"/>
      <c r="B362" s="177"/>
      <c r="C362" s="177"/>
      <c r="D362" s="177"/>
      <c r="E362" s="178" t="s">
        <v>56</v>
      </c>
      <c r="F362" s="308"/>
      <c r="G362" s="309"/>
      <c r="H362" s="309"/>
      <c r="I362" s="310"/>
      <c r="J362" s="160"/>
      <c r="K362" s="160"/>
      <c r="L362" s="160"/>
      <c r="M362" s="160"/>
      <c r="N362" s="160"/>
      <c r="O362" s="160"/>
      <c r="P362" s="160"/>
      <c r="Q362" s="160"/>
      <c r="R362" s="160"/>
      <c r="S362" s="160"/>
      <c r="T362" s="160"/>
      <c r="U362" s="160"/>
      <c r="V362" s="160"/>
      <c r="W362" s="160"/>
      <c r="X362" s="160"/>
      <c r="Y362" s="160"/>
    </row>
    <row r="363" spans="1:25" s="161" customFormat="1" ht="16.5" customHeight="1" x14ac:dyDescent="0.25">
      <c r="A363" s="179"/>
      <c r="B363" s="162"/>
      <c r="C363" s="162"/>
      <c r="D363" s="162"/>
      <c r="E363" s="176"/>
      <c r="F363" s="308"/>
      <c r="G363" s="309"/>
      <c r="H363" s="309"/>
      <c r="I363" s="310"/>
      <c r="J363" s="160"/>
      <c r="K363" s="160"/>
      <c r="L363" s="160"/>
      <c r="M363" s="160"/>
      <c r="N363" s="160"/>
      <c r="O363" s="160"/>
      <c r="P363" s="160"/>
      <c r="Q363" s="160"/>
      <c r="R363" s="160"/>
      <c r="S363" s="160"/>
      <c r="T363" s="160"/>
      <c r="U363" s="160"/>
      <c r="V363" s="160"/>
      <c r="W363" s="160"/>
      <c r="X363" s="160"/>
      <c r="Y363" s="160"/>
    </row>
    <row r="364" spans="1:25" s="161" customFormat="1" ht="9" customHeight="1" x14ac:dyDescent="0.25">
      <c r="A364" s="180"/>
      <c r="B364" s="311"/>
      <c r="C364" s="312"/>
      <c r="D364" s="312"/>
      <c r="E364" s="312"/>
      <c r="I364" s="181"/>
      <c r="J364" s="160"/>
      <c r="K364" s="160"/>
      <c r="L364" s="160"/>
      <c r="M364" s="160"/>
      <c r="N364" s="160"/>
      <c r="O364" s="160"/>
      <c r="P364" s="160"/>
      <c r="Q364" s="160"/>
      <c r="R364" s="160"/>
      <c r="S364" s="160"/>
      <c r="T364" s="160"/>
      <c r="U364" s="160"/>
      <c r="V364" s="160"/>
      <c r="W364" s="160"/>
      <c r="X364" s="160"/>
      <c r="Y364" s="160"/>
    </row>
    <row r="365" spans="1:25" s="161" customFormat="1" ht="159.6" customHeight="1" x14ac:dyDescent="0.25">
      <c r="A365" s="180" t="s">
        <v>76</v>
      </c>
      <c r="B365" s="313" t="s">
        <v>230</v>
      </c>
      <c r="C365" s="243"/>
      <c r="D365" s="243"/>
      <c r="E365" s="314"/>
      <c r="F365" s="301"/>
      <c r="G365" s="302"/>
      <c r="H365" s="302"/>
      <c r="I365" s="303"/>
      <c r="J365" s="160"/>
      <c r="K365" s="160"/>
      <c r="L365" s="160"/>
      <c r="M365" s="160"/>
      <c r="N365" s="160"/>
      <c r="O365" s="160"/>
      <c r="P365" s="160"/>
      <c r="Q365" s="160"/>
      <c r="R365" s="160"/>
      <c r="S365" s="160"/>
      <c r="T365" s="160"/>
      <c r="U365" s="160"/>
      <c r="V365" s="160"/>
      <c r="W365" s="160"/>
      <c r="X365" s="160"/>
      <c r="Y365" s="160"/>
    </row>
    <row r="366" spans="1:25" s="161" customFormat="1" ht="10.5" customHeight="1" x14ac:dyDescent="0.25">
      <c r="A366" s="175"/>
      <c r="B366" s="182"/>
      <c r="C366" s="162"/>
      <c r="D366" s="162"/>
      <c r="E366" s="176"/>
      <c r="F366" s="164"/>
      <c r="G366" s="164"/>
      <c r="H366" s="164"/>
      <c r="I366" s="183"/>
      <c r="J366" s="160"/>
      <c r="K366" s="160"/>
      <c r="L366" s="160"/>
      <c r="M366" s="160"/>
      <c r="N366" s="160"/>
      <c r="O366" s="160"/>
      <c r="P366" s="160"/>
      <c r="Q366" s="160"/>
      <c r="R366" s="160"/>
      <c r="S366" s="160"/>
      <c r="T366" s="160"/>
      <c r="U366" s="160"/>
      <c r="V366" s="160"/>
      <c r="W366" s="160"/>
      <c r="X366" s="160"/>
      <c r="Y366" s="160"/>
    </row>
    <row r="367" spans="1:25" s="161" customFormat="1" ht="18.75" customHeight="1" x14ac:dyDescent="0.25">
      <c r="A367" s="175"/>
      <c r="B367" s="269" t="s">
        <v>58</v>
      </c>
      <c r="C367" s="251"/>
      <c r="D367" s="251"/>
      <c r="E367" s="251"/>
      <c r="F367" s="301"/>
      <c r="G367" s="302"/>
      <c r="H367" s="302"/>
      <c r="I367" s="303"/>
      <c r="J367" s="160"/>
      <c r="K367" s="160"/>
      <c r="L367" s="160"/>
      <c r="M367" s="160"/>
      <c r="N367" s="160"/>
      <c r="O367" s="160"/>
      <c r="P367" s="160"/>
      <c r="Q367" s="160"/>
      <c r="R367" s="160"/>
      <c r="S367" s="160"/>
      <c r="T367" s="160"/>
      <c r="U367" s="160"/>
      <c r="V367" s="160"/>
      <c r="W367" s="160"/>
      <c r="X367" s="160"/>
      <c r="Y367" s="160"/>
    </row>
    <row r="368" spans="1:25" s="161" customFormat="1" ht="10.5" customHeight="1" x14ac:dyDescent="0.25">
      <c r="A368" s="175"/>
      <c r="B368" s="182"/>
      <c r="C368" s="162"/>
      <c r="D368" s="162"/>
      <c r="E368" s="176"/>
      <c r="F368" s="164"/>
      <c r="G368" s="164"/>
      <c r="H368" s="164"/>
      <c r="I368" s="183"/>
      <c r="J368" s="160"/>
      <c r="K368" s="160"/>
      <c r="L368" s="160"/>
      <c r="M368" s="160"/>
      <c r="N368" s="160"/>
      <c r="O368" s="160"/>
      <c r="P368" s="160"/>
      <c r="Q368" s="160"/>
      <c r="R368" s="160"/>
      <c r="S368" s="160"/>
      <c r="T368" s="160"/>
      <c r="U368" s="160"/>
      <c r="V368" s="160"/>
      <c r="W368" s="160"/>
      <c r="X368" s="160"/>
      <c r="Y368" s="160"/>
    </row>
    <row r="369" spans="1:25" s="161" customFormat="1" ht="56.1" customHeight="1" x14ac:dyDescent="0.25">
      <c r="A369" s="175"/>
      <c r="B369" s="255" t="s">
        <v>233</v>
      </c>
      <c r="C369" s="256"/>
      <c r="D369" s="256"/>
      <c r="E369" s="257"/>
      <c r="F369" s="301"/>
      <c r="G369" s="302"/>
      <c r="H369" s="302"/>
      <c r="I369" s="303"/>
      <c r="J369" s="160"/>
      <c r="K369" s="160"/>
      <c r="L369" s="160"/>
      <c r="M369" s="160"/>
      <c r="N369" s="160"/>
      <c r="O369" s="160"/>
      <c r="P369" s="160"/>
      <c r="Q369" s="160"/>
      <c r="R369" s="160"/>
      <c r="S369" s="160"/>
      <c r="T369" s="160"/>
      <c r="U369" s="160"/>
      <c r="V369" s="160"/>
      <c r="W369" s="160"/>
      <c r="X369" s="160"/>
      <c r="Y369" s="160"/>
    </row>
    <row r="370" spans="1:25" s="161" customFormat="1" ht="11.25" customHeight="1" x14ac:dyDescent="0.25">
      <c r="A370" s="175"/>
      <c r="B370" s="182"/>
      <c r="C370" s="162"/>
      <c r="D370" s="162"/>
      <c r="E370" s="176"/>
      <c r="F370" s="164"/>
      <c r="G370" s="164"/>
      <c r="H370" s="164"/>
      <c r="I370" s="183"/>
      <c r="J370" s="160"/>
      <c r="K370" s="160"/>
      <c r="L370" s="160"/>
      <c r="M370" s="160"/>
      <c r="N370" s="160"/>
      <c r="O370" s="160"/>
      <c r="P370" s="160"/>
      <c r="Q370" s="160"/>
      <c r="R370" s="160"/>
      <c r="S370" s="160"/>
      <c r="T370" s="160"/>
      <c r="U370" s="160"/>
      <c r="V370" s="160"/>
      <c r="W370" s="160"/>
      <c r="X370" s="160"/>
      <c r="Y370" s="160"/>
    </row>
    <row r="371" spans="1:25" s="161" customFormat="1" ht="63.75" customHeight="1" x14ac:dyDescent="0.25">
      <c r="A371" s="175"/>
      <c r="B371" s="255" t="s">
        <v>178</v>
      </c>
      <c r="C371" s="256"/>
      <c r="D371" s="256"/>
      <c r="E371" s="257"/>
      <c r="F371" s="184"/>
      <c r="G371" s="185"/>
      <c r="H371" s="185"/>
      <c r="I371" s="186"/>
      <c r="J371" s="160"/>
      <c r="K371" s="160"/>
      <c r="L371" s="160"/>
      <c r="M371" s="160"/>
      <c r="N371" s="160"/>
      <c r="O371" s="160"/>
      <c r="P371" s="160"/>
      <c r="Q371" s="160"/>
      <c r="R371" s="160"/>
      <c r="S371" s="160"/>
      <c r="T371" s="160"/>
      <c r="U371" s="160"/>
      <c r="V371" s="160"/>
      <c r="W371" s="160"/>
      <c r="X371" s="160"/>
      <c r="Y371" s="160"/>
    </row>
    <row r="372" spans="1:25" s="161" customFormat="1" x14ac:dyDescent="0.25">
      <c r="A372" s="175"/>
      <c r="B372" s="295"/>
      <c r="C372" s="296"/>
      <c r="D372" s="296"/>
      <c r="E372" s="296"/>
      <c r="F372" s="159"/>
      <c r="G372" s="159"/>
      <c r="H372" s="159"/>
      <c r="I372" s="159"/>
      <c r="J372" s="160"/>
      <c r="K372" s="160"/>
      <c r="L372" s="160"/>
      <c r="M372" s="160"/>
      <c r="N372" s="160"/>
      <c r="O372" s="160"/>
      <c r="P372" s="160"/>
      <c r="Q372" s="160"/>
      <c r="R372" s="160"/>
      <c r="S372" s="160"/>
      <c r="T372" s="160"/>
      <c r="U372" s="160"/>
      <c r="V372" s="160"/>
      <c r="W372" s="160"/>
      <c r="X372" s="160"/>
      <c r="Y372" s="160"/>
    </row>
    <row r="373" spans="1:25" s="161" customFormat="1" ht="50.25" customHeight="1" x14ac:dyDescent="0.25">
      <c r="A373" s="179"/>
      <c r="B373" s="297" t="s">
        <v>66</v>
      </c>
      <c r="C373" s="290"/>
      <c r="D373" s="290"/>
      <c r="E373" s="290"/>
      <c r="F373" s="253"/>
      <c r="G373" s="254"/>
      <c r="H373" s="253"/>
      <c r="I373" s="254"/>
      <c r="J373" s="160"/>
      <c r="K373" s="160"/>
      <c r="L373" s="160"/>
      <c r="M373" s="160"/>
      <c r="N373" s="160"/>
      <c r="O373" s="160"/>
      <c r="P373" s="160"/>
      <c r="Q373" s="160"/>
      <c r="R373" s="160"/>
      <c r="S373" s="160"/>
      <c r="T373" s="160"/>
      <c r="U373" s="160"/>
      <c r="V373" s="160"/>
      <c r="W373" s="160"/>
      <c r="X373" s="160"/>
      <c r="Y373" s="160"/>
    </row>
    <row r="374" spans="1:25" s="161" customFormat="1" ht="24" hidden="1" customHeight="1" x14ac:dyDescent="0.25">
      <c r="A374" s="175"/>
      <c r="B374" s="298" t="s">
        <v>73</v>
      </c>
      <c r="C374" s="299"/>
      <c r="D374" s="157"/>
      <c r="E374" s="157"/>
      <c r="F374" s="158"/>
      <c r="G374" s="159"/>
      <c r="H374" s="159"/>
      <c r="I374" s="159"/>
      <c r="J374" s="160"/>
      <c r="K374" s="160"/>
      <c r="L374" s="160"/>
      <c r="M374" s="160"/>
      <c r="N374" s="160"/>
      <c r="O374" s="160"/>
      <c r="P374" s="160"/>
      <c r="Q374" s="160"/>
      <c r="R374" s="160"/>
      <c r="S374" s="160"/>
      <c r="T374" s="160"/>
      <c r="U374" s="160"/>
      <c r="V374" s="160"/>
      <c r="W374" s="160"/>
      <c r="X374" s="160"/>
      <c r="Y374" s="160"/>
    </row>
    <row r="375" spans="1:25" s="161" customFormat="1" ht="33.75" hidden="1" customHeight="1" x14ac:dyDescent="0.25">
      <c r="A375" s="175"/>
      <c r="B375" s="300" t="s">
        <v>179</v>
      </c>
      <c r="C375" s="300"/>
      <c r="D375" s="300"/>
      <c r="E375" s="300"/>
      <c r="F375" s="300"/>
      <c r="G375" s="300"/>
      <c r="H375" s="300"/>
      <c r="I375" s="300"/>
      <c r="J375" s="160"/>
      <c r="K375" s="160"/>
      <c r="L375" s="160"/>
      <c r="M375" s="160"/>
      <c r="N375" s="160"/>
      <c r="O375" s="160"/>
      <c r="P375" s="160"/>
      <c r="Q375" s="160"/>
      <c r="R375" s="160"/>
      <c r="S375" s="160"/>
      <c r="T375" s="160"/>
      <c r="U375" s="160"/>
      <c r="V375" s="160"/>
      <c r="W375" s="160"/>
      <c r="X375" s="160"/>
      <c r="Y375" s="160"/>
    </row>
    <row r="376" spans="1:25" s="161" customFormat="1" ht="15.75" hidden="1" customHeight="1" x14ac:dyDescent="0.25">
      <c r="A376" s="175"/>
      <c r="B376" s="187"/>
      <c r="C376" s="187"/>
      <c r="D376" s="187"/>
      <c r="E376" s="187"/>
      <c r="F376" s="187"/>
      <c r="G376" s="187"/>
      <c r="H376" s="187"/>
      <c r="I376" s="187"/>
      <c r="J376" s="160"/>
      <c r="K376" s="160"/>
      <c r="L376" s="160"/>
      <c r="M376" s="160"/>
      <c r="N376" s="160"/>
      <c r="O376" s="160"/>
      <c r="P376" s="160"/>
      <c r="Q376" s="160"/>
      <c r="R376" s="160"/>
      <c r="S376" s="160"/>
      <c r="T376" s="160"/>
      <c r="U376" s="160"/>
      <c r="V376" s="160"/>
      <c r="W376" s="160"/>
      <c r="X376" s="160"/>
      <c r="Y376" s="160"/>
    </row>
    <row r="377" spans="1:25" s="161" customFormat="1" ht="38.25" hidden="1" customHeight="1" x14ac:dyDescent="0.25">
      <c r="A377" s="165"/>
      <c r="B377" s="285" t="s">
        <v>78</v>
      </c>
      <c r="C377" s="285"/>
      <c r="D377" s="285"/>
      <c r="E377" s="286"/>
      <c r="F377" s="287"/>
      <c r="G377" s="288"/>
      <c r="H377" s="289"/>
      <c r="I377" s="288"/>
      <c r="J377" s="166"/>
      <c r="K377" s="166"/>
      <c r="L377" s="166"/>
      <c r="M377" s="166"/>
      <c r="N377" s="188" t="e">
        <f>'[3]Name of Bidder'!C337</f>
        <v>#REF!</v>
      </c>
      <c r="O377" s="166"/>
      <c r="P377" s="166"/>
      <c r="Q377" s="166"/>
      <c r="R377" s="166"/>
      <c r="S377" s="166"/>
      <c r="T377" s="166"/>
      <c r="U377" s="166"/>
      <c r="V377" s="166"/>
      <c r="W377" s="166"/>
      <c r="X377" s="166"/>
      <c r="Y377" s="166"/>
    </row>
    <row r="378" spans="1:25" s="161" customFormat="1" ht="56.25" hidden="1" customHeight="1" x14ac:dyDescent="0.25">
      <c r="A378" s="180"/>
      <c r="B378" s="285" t="s">
        <v>206</v>
      </c>
      <c r="C378" s="285"/>
      <c r="D378" s="285"/>
      <c r="E378" s="286"/>
      <c r="F378" s="287"/>
      <c r="G378" s="288"/>
      <c r="H378" s="289"/>
      <c r="I378" s="288"/>
      <c r="J378" s="166"/>
      <c r="K378" s="166"/>
      <c r="L378" s="166"/>
      <c r="M378" s="166"/>
      <c r="N378" s="189" t="e">
        <f>'[3]Name of Bidder'!C342</f>
        <v>#REF!</v>
      </c>
      <c r="O378" s="166"/>
      <c r="P378" s="166"/>
      <c r="Q378" s="166"/>
      <c r="R378" s="166"/>
      <c r="S378" s="166"/>
      <c r="T378" s="166"/>
      <c r="U378" s="166"/>
      <c r="V378" s="166"/>
      <c r="W378" s="166"/>
      <c r="X378" s="166"/>
      <c r="Y378" s="166"/>
    </row>
    <row r="379" spans="1:25" s="161" customFormat="1" ht="44.25" hidden="1" customHeight="1" x14ac:dyDescent="0.25">
      <c r="A379" s="171">
        <v>1</v>
      </c>
      <c r="B379" s="290" t="s">
        <v>52</v>
      </c>
      <c r="C379" s="290"/>
      <c r="D379" s="290"/>
      <c r="E379" s="291"/>
      <c r="F379" s="292"/>
      <c r="G379" s="293"/>
      <c r="H379" s="294"/>
      <c r="I379" s="293"/>
      <c r="J379" s="160"/>
      <c r="K379" s="160"/>
      <c r="L379" s="160"/>
      <c r="M379" s="160"/>
      <c r="N379" s="189" t="e">
        <f>'[3]Name of Bidder'!C347</f>
        <v>#REF!</v>
      </c>
      <c r="O379" s="160"/>
      <c r="P379" s="160"/>
      <c r="Q379" s="160"/>
      <c r="R379" s="160"/>
      <c r="S379" s="160"/>
      <c r="T379" s="160"/>
      <c r="U379" s="160"/>
      <c r="V379" s="160"/>
      <c r="W379" s="160"/>
      <c r="X379" s="160"/>
      <c r="Y379" s="160"/>
    </row>
    <row r="380" spans="1:25" s="161" customFormat="1" ht="14.25" hidden="1" customHeight="1" x14ac:dyDescent="0.25">
      <c r="A380" s="173"/>
      <c r="B380" s="167"/>
      <c r="C380" s="167"/>
      <c r="D380" s="167"/>
      <c r="E380" s="167"/>
      <c r="F380" s="174"/>
      <c r="G380" s="174"/>
      <c r="H380" s="174"/>
      <c r="I380" s="174"/>
      <c r="J380" s="160"/>
      <c r="K380" s="160"/>
      <c r="L380" s="160"/>
      <c r="M380" s="160"/>
      <c r="N380" s="160"/>
      <c r="O380" s="160"/>
      <c r="P380" s="160"/>
      <c r="Q380" s="160"/>
      <c r="R380" s="160"/>
      <c r="S380" s="160"/>
      <c r="T380" s="160"/>
      <c r="U380" s="160"/>
      <c r="V380" s="160"/>
      <c r="W380" s="160"/>
      <c r="X380" s="160"/>
      <c r="Y380" s="160"/>
    </row>
    <row r="381" spans="1:25" s="161" customFormat="1" ht="36.75" hidden="1" customHeight="1" x14ac:dyDescent="0.25">
      <c r="A381" s="171">
        <v>2</v>
      </c>
      <c r="B381" s="290" t="s">
        <v>53</v>
      </c>
      <c r="C381" s="290"/>
      <c r="D381" s="290"/>
      <c r="E381" s="291"/>
      <c r="F381" s="292"/>
      <c r="G381" s="293"/>
      <c r="H381" s="294"/>
      <c r="I381" s="293"/>
      <c r="J381" s="160"/>
      <c r="K381" s="160"/>
      <c r="L381" s="160"/>
      <c r="M381" s="160"/>
      <c r="N381" s="160"/>
      <c r="O381" s="160"/>
      <c r="P381" s="160"/>
      <c r="Q381" s="160"/>
      <c r="R381" s="160"/>
      <c r="S381" s="160"/>
      <c r="T381" s="160"/>
      <c r="U381" s="160"/>
      <c r="V381" s="160"/>
      <c r="W381" s="160"/>
      <c r="X381" s="160"/>
      <c r="Y381" s="160"/>
    </row>
    <row r="382" spans="1:25" s="161" customFormat="1" ht="14.25" hidden="1" customHeight="1" x14ac:dyDescent="0.25">
      <c r="A382" s="173"/>
      <c r="B382" s="174"/>
      <c r="C382" s="174"/>
      <c r="D382" s="174"/>
      <c r="E382" s="174"/>
      <c r="F382" s="174"/>
      <c r="G382" s="174"/>
      <c r="H382" s="174"/>
      <c r="I382" s="174"/>
      <c r="J382" s="160"/>
      <c r="K382" s="160"/>
      <c r="L382" s="160"/>
      <c r="M382" s="160"/>
      <c r="N382" s="160"/>
      <c r="O382" s="160"/>
      <c r="P382" s="160"/>
      <c r="Q382" s="160"/>
      <c r="R382" s="160"/>
      <c r="S382" s="160"/>
      <c r="T382" s="160"/>
      <c r="U382" s="160"/>
      <c r="V382" s="160"/>
      <c r="W382" s="160"/>
      <c r="X382" s="160"/>
      <c r="Y382" s="160"/>
    </row>
    <row r="383" spans="1:25" s="161" customFormat="1" ht="23.25" hidden="1" customHeight="1" x14ac:dyDescent="0.25">
      <c r="A383" s="273">
        <v>3</v>
      </c>
      <c r="B383" s="275" t="e">
        <f>IF([3]Cover!D331 = "Sole Bidder", "Name and Address of the Employer/Utility for whom the Contract was executed by the firm ", " Name and Address of the Employer/Utility for whom the Contract was executed by the firm/Partner of a JV")</f>
        <v>#REF!</v>
      </c>
      <c r="C383" s="276"/>
      <c r="D383" s="276"/>
      <c r="E383" s="277"/>
      <c r="F383" s="279"/>
      <c r="G383" s="280"/>
      <c r="H383" s="281"/>
      <c r="I383" s="280"/>
      <c r="J383" s="160"/>
      <c r="K383" s="160"/>
      <c r="L383" s="160"/>
      <c r="M383" s="160"/>
      <c r="N383" s="160"/>
      <c r="O383" s="160"/>
      <c r="P383" s="160"/>
      <c r="Q383" s="160"/>
      <c r="R383" s="160"/>
      <c r="S383" s="160"/>
      <c r="T383" s="160"/>
      <c r="U383" s="160"/>
      <c r="V383" s="160"/>
      <c r="W383" s="160"/>
      <c r="X383" s="160"/>
      <c r="Y383" s="160"/>
    </row>
    <row r="384" spans="1:25" s="161" customFormat="1" ht="21" hidden="1" customHeight="1" x14ac:dyDescent="0.25">
      <c r="A384" s="274"/>
      <c r="B384" s="255"/>
      <c r="C384" s="256"/>
      <c r="D384" s="256"/>
      <c r="E384" s="278"/>
      <c r="F384" s="282"/>
      <c r="G384" s="283"/>
      <c r="H384" s="284"/>
      <c r="I384" s="283"/>
      <c r="J384" s="160"/>
      <c r="K384" s="160"/>
      <c r="L384" s="160"/>
      <c r="M384" s="160"/>
      <c r="N384" s="160"/>
      <c r="O384" s="160"/>
      <c r="P384" s="160"/>
      <c r="Q384" s="160"/>
      <c r="R384" s="160"/>
      <c r="S384" s="160"/>
      <c r="T384" s="160"/>
      <c r="U384" s="160"/>
      <c r="V384" s="160"/>
      <c r="W384" s="160"/>
      <c r="X384" s="160"/>
      <c r="Y384" s="160"/>
    </row>
    <row r="385" spans="1:25" s="161" customFormat="1" ht="20.25" hidden="1" customHeight="1" x14ac:dyDescent="0.25">
      <c r="A385" s="274"/>
      <c r="B385" s="255"/>
      <c r="C385" s="256"/>
      <c r="D385" s="256"/>
      <c r="E385" s="278"/>
      <c r="F385" s="282"/>
      <c r="G385" s="283"/>
      <c r="H385" s="284"/>
      <c r="I385" s="283"/>
      <c r="J385" s="160"/>
      <c r="K385" s="160"/>
      <c r="L385" s="160"/>
      <c r="M385" s="160"/>
      <c r="N385" s="160"/>
      <c r="O385" s="160"/>
      <c r="P385" s="160"/>
      <c r="Q385" s="160"/>
      <c r="R385" s="160"/>
      <c r="S385" s="160"/>
      <c r="T385" s="160"/>
      <c r="U385" s="160"/>
      <c r="V385" s="160"/>
      <c r="W385" s="160"/>
      <c r="X385" s="160"/>
      <c r="Y385" s="160"/>
    </row>
    <row r="386" spans="1:25" s="161" customFormat="1" ht="21" hidden="1" customHeight="1" x14ac:dyDescent="0.25">
      <c r="A386" s="274"/>
      <c r="B386" s="255"/>
      <c r="C386" s="256"/>
      <c r="D386" s="256"/>
      <c r="E386" s="278"/>
      <c r="H386" s="284"/>
      <c r="I386" s="283"/>
      <c r="J386" s="160"/>
      <c r="K386" s="160"/>
      <c r="L386" s="160"/>
      <c r="M386" s="160"/>
      <c r="N386" s="160"/>
      <c r="O386" s="160"/>
      <c r="P386" s="160"/>
      <c r="Q386" s="160"/>
      <c r="R386" s="160"/>
      <c r="S386" s="160"/>
      <c r="T386" s="160"/>
      <c r="U386" s="160"/>
      <c r="V386" s="160"/>
      <c r="W386" s="160"/>
      <c r="X386" s="160"/>
      <c r="Y386" s="160"/>
    </row>
    <row r="387" spans="1:25" s="161" customFormat="1" ht="24.95" hidden="1" customHeight="1" x14ac:dyDescent="0.25">
      <c r="A387" s="175"/>
      <c r="E387" s="176" t="s">
        <v>54</v>
      </c>
      <c r="F387" s="263"/>
      <c r="G387" s="264"/>
      <c r="H387" s="265"/>
      <c r="I387" s="264"/>
      <c r="J387" s="160"/>
      <c r="K387" s="160"/>
      <c r="L387" s="160"/>
      <c r="M387" s="160"/>
      <c r="N387" s="160"/>
      <c r="O387" s="160"/>
      <c r="P387" s="160"/>
      <c r="Q387" s="282"/>
      <c r="R387" s="283"/>
      <c r="S387" s="160"/>
      <c r="T387" s="160"/>
      <c r="U387" s="160"/>
      <c r="V387" s="160"/>
      <c r="W387" s="160"/>
      <c r="X387" s="160"/>
      <c r="Y387" s="160"/>
    </row>
    <row r="388" spans="1:25" s="161" customFormat="1" ht="24.95" hidden="1" customHeight="1" x14ac:dyDescent="0.25">
      <c r="A388" s="175"/>
      <c r="E388" s="176" t="s">
        <v>55</v>
      </c>
      <c r="F388" s="263"/>
      <c r="G388" s="264"/>
      <c r="H388" s="265"/>
      <c r="I388" s="264"/>
      <c r="J388" s="160"/>
      <c r="K388" s="160"/>
      <c r="L388" s="160"/>
      <c r="M388" s="160"/>
      <c r="N388" s="160"/>
      <c r="O388" s="160"/>
      <c r="P388" s="160"/>
      <c r="Q388" s="160"/>
      <c r="R388" s="160"/>
      <c r="S388" s="160"/>
      <c r="T388" s="160"/>
      <c r="U388" s="160"/>
      <c r="V388" s="160"/>
      <c r="W388" s="160"/>
      <c r="X388" s="160"/>
      <c r="Y388" s="160"/>
    </row>
    <row r="389" spans="1:25" s="161" customFormat="1" ht="24.95" hidden="1" customHeight="1" x14ac:dyDescent="0.25">
      <c r="A389" s="175"/>
      <c r="B389" s="177"/>
      <c r="C389" s="177"/>
      <c r="D389" s="177"/>
      <c r="E389" s="178" t="s">
        <v>56</v>
      </c>
      <c r="F389" s="266"/>
      <c r="G389" s="267"/>
      <c r="H389" s="268"/>
      <c r="I389" s="267"/>
      <c r="J389" s="160"/>
      <c r="K389" s="160"/>
      <c r="L389" s="160"/>
      <c r="M389" s="160"/>
      <c r="N389" s="160"/>
      <c r="O389" s="160"/>
      <c r="P389" s="160"/>
      <c r="Q389" s="160"/>
      <c r="R389" s="160"/>
      <c r="S389" s="160"/>
      <c r="T389" s="160"/>
      <c r="U389" s="160"/>
      <c r="V389" s="160"/>
      <c r="W389" s="160"/>
      <c r="X389" s="160"/>
      <c r="Y389" s="160"/>
    </row>
    <row r="390" spans="1:25" s="161" customFormat="1" ht="20.25" hidden="1" customHeight="1" x14ac:dyDescent="0.25">
      <c r="A390" s="175"/>
      <c r="B390" s="162"/>
      <c r="C390" s="162"/>
      <c r="D390" s="162"/>
      <c r="E390" s="176"/>
      <c r="F390" s="164"/>
      <c r="G390" s="164"/>
      <c r="H390" s="164"/>
      <c r="I390" s="164"/>
      <c r="J390" s="160"/>
      <c r="K390" s="160"/>
      <c r="L390" s="160"/>
      <c r="M390" s="160"/>
      <c r="N390" s="160"/>
      <c r="O390" s="160"/>
      <c r="P390" s="160"/>
      <c r="Q390" s="160"/>
      <c r="R390" s="160"/>
      <c r="S390" s="160"/>
      <c r="T390" s="160"/>
      <c r="U390" s="160"/>
      <c r="V390" s="160"/>
      <c r="W390" s="160"/>
      <c r="X390" s="160"/>
      <c r="Y390" s="160"/>
    </row>
    <row r="391" spans="1:25" s="161" customFormat="1" ht="45.75" hidden="1" customHeight="1" x14ac:dyDescent="0.25">
      <c r="A391" s="190" t="s">
        <v>57</v>
      </c>
      <c r="B391" s="269" t="s">
        <v>180</v>
      </c>
      <c r="C391" s="251"/>
      <c r="D391" s="251"/>
      <c r="E391" s="251"/>
      <c r="I391" s="181"/>
      <c r="J391" s="160"/>
      <c r="K391" s="160"/>
      <c r="L391" s="160"/>
      <c r="M391" s="160"/>
      <c r="N391" s="160"/>
      <c r="O391" s="160"/>
      <c r="P391" s="160"/>
      <c r="Q391" s="160"/>
      <c r="R391" s="160"/>
      <c r="S391" s="160"/>
      <c r="T391" s="160"/>
      <c r="U391" s="160"/>
      <c r="V391" s="160"/>
      <c r="W391" s="160"/>
      <c r="X391" s="160"/>
      <c r="Y391" s="160"/>
    </row>
    <row r="392" spans="1:25" s="161" customFormat="1" ht="64.5" hidden="1" customHeight="1" x14ac:dyDescent="0.25">
      <c r="A392" s="180"/>
      <c r="B392" s="270" t="s">
        <v>207</v>
      </c>
      <c r="C392" s="271"/>
      <c r="D392" s="271"/>
      <c r="E392" s="272"/>
      <c r="F392" s="253"/>
      <c r="G392" s="254"/>
      <c r="H392" s="253"/>
      <c r="I392" s="254"/>
      <c r="J392" s="160"/>
      <c r="K392" s="160"/>
      <c r="L392" s="160"/>
      <c r="M392" s="160"/>
      <c r="N392" s="160"/>
      <c r="O392" s="160"/>
      <c r="P392" s="160"/>
      <c r="Q392" s="160"/>
      <c r="S392" s="160"/>
      <c r="T392" s="160"/>
      <c r="U392" s="160"/>
      <c r="V392" s="160"/>
      <c r="W392" s="160"/>
      <c r="X392" s="160"/>
      <c r="Y392" s="160"/>
    </row>
    <row r="393" spans="1:25" s="161" customFormat="1" ht="13.5" hidden="1" customHeight="1" x14ac:dyDescent="0.25">
      <c r="A393" s="180"/>
      <c r="B393" s="162"/>
      <c r="C393" s="162"/>
      <c r="D393" s="162"/>
      <c r="E393" s="176"/>
      <c r="F393" s="164"/>
      <c r="G393" s="164"/>
      <c r="H393" s="164"/>
      <c r="I393" s="183"/>
      <c r="J393" s="160"/>
      <c r="K393" s="160"/>
      <c r="L393" s="160"/>
      <c r="M393" s="160"/>
      <c r="N393" s="160"/>
      <c r="O393" s="160"/>
      <c r="P393" s="160"/>
      <c r="Q393" s="160"/>
      <c r="R393" s="160"/>
      <c r="S393" s="160"/>
      <c r="T393" s="160"/>
      <c r="U393" s="160"/>
      <c r="V393" s="160"/>
      <c r="W393" s="160"/>
      <c r="X393" s="160"/>
      <c r="Y393" s="160"/>
    </row>
    <row r="394" spans="1:25" s="161" customFormat="1" ht="10.5" hidden="1" customHeight="1" x14ac:dyDescent="0.25">
      <c r="A394" s="175"/>
      <c r="B394" s="162"/>
      <c r="C394" s="162"/>
      <c r="D394" s="162"/>
      <c r="E394" s="176"/>
      <c r="F394" s="164"/>
      <c r="G394" s="164"/>
      <c r="H394" s="164"/>
      <c r="I394" s="183"/>
      <c r="J394" s="160"/>
      <c r="K394" s="160"/>
      <c r="L394" s="160"/>
      <c r="M394" s="160"/>
      <c r="N394" s="160"/>
      <c r="O394" s="160"/>
      <c r="P394" s="160"/>
      <c r="Q394" s="160"/>
      <c r="R394" s="160"/>
      <c r="S394" s="160"/>
      <c r="T394" s="160"/>
      <c r="U394" s="160"/>
      <c r="V394" s="160"/>
      <c r="W394" s="160"/>
      <c r="X394" s="160"/>
      <c r="Y394" s="160"/>
    </row>
    <row r="395" spans="1:25" s="161" customFormat="1" ht="24.95" hidden="1" customHeight="1" x14ac:dyDescent="0.25">
      <c r="A395" s="175"/>
      <c r="B395" s="251" t="s">
        <v>58</v>
      </c>
      <c r="C395" s="251"/>
      <c r="D395" s="251"/>
      <c r="E395" s="252"/>
      <c r="F395" s="253"/>
      <c r="G395" s="254"/>
      <c r="H395" s="253"/>
      <c r="I395" s="254"/>
      <c r="J395" s="160"/>
      <c r="K395" s="160"/>
      <c r="L395" s="160"/>
      <c r="M395" s="160"/>
      <c r="N395" s="160"/>
      <c r="O395" s="160"/>
      <c r="P395" s="160"/>
      <c r="Q395" s="160"/>
      <c r="R395" s="160"/>
      <c r="S395" s="160"/>
      <c r="T395" s="160"/>
      <c r="U395" s="160"/>
      <c r="V395" s="160"/>
      <c r="W395" s="160"/>
      <c r="X395" s="160"/>
      <c r="Y395" s="160"/>
    </row>
    <row r="396" spans="1:25" s="161" customFormat="1" ht="11.25" hidden="1" customHeight="1" x14ac:dyDescent="0.25">
      <c r="A396" s="175"/>
      <c r="B396" s="162"/>
      <c r="C396" s="162"/>
      <c r="D396" s="162"/>
      <c r="E396" s="176"/>
      <c r="F396" s="164"/>
      <c r="G396" s="164"/>
      <c r="H396" s="164"/>
      <c r="I396" s="183"/>
      <c r="J396" s="160"/>
      <c r="K396" s="160"/>
      <c r="L396" s="160"/>
      <c r="M396" s="160"/>
      <c r="N396" s="160"/>
      <c r="O396" s="160"/>
      <c r="P396" s="160"/>
      <c r="Q396" s="160"/>
      <c r="R396" s="160"/>
      <c r="S396" s="160"/>
      <c r="T396" s="160"/>
      <c r="U396" s="160"/>
      <c r="V396" s="160"/>
      <c r="W396" s="160"/>
      <c r="X396" s="160"/>
      <c r="Y396" s="160"/>
    </row>
    <row r="397" spans="1:25" s="161" customFormat="1" ht="74.25" hidden="1" customHeight="1" x14ac:dyDescent="0.25">
      <c r="A397" s="190" t="s">
        <v>59</v>
      </c>
      <c r="B397" s="255" t="s">
        <v>181</v>
      </c>
      <c r="C397" s="256"/>
      <c r="D397" s="256"/>
      <c r="E397" s="257"/>
      <c r="F397" s="253"/>
      <c r="G397" s="254"/>
      <c r="H397" s="253"/>
      <c r="I397" s="254"/>
      <c r="J397" s="160"/>
      <c r="K397" s="160"/>
      <c r="L397" s="160"/>
      <c r="M397" s="160"/>
      <c r="N397" s="160"/>
      <c r="O397" s="160"/>
      <c r="P397" s="160"/>
      <c r="Q397" s="160"/>
      <c r="R397" s="160"/>
      <c r="S397" s="160"/>
      <c r="T397" s="160"/>
      <c r="U397" s="160"/>
      <c r="V397" s="160"/>
      <c r="W397" s="160"/>
      <c r="X397" s="160"/>
      <c r="Y397" s="160"/>
    </row>
    <row r="398" spans="1:25" s="161" customFormat="1" ht="11.25" hidden="1" customHeight="1" x14ac:dyDescent="0.25">
      <c r="A398" s="175"/>
      <c r="B398" s="162"/>
      <c r="C398" s="162"/>
      <c r="D398" s="162"/>
      <c r="E398" s="176"/>
      <c r="F398" s="164"/>
      <c r="G398" s="164"/>
      <c r="H398" s="164"/>
      <c r="I398" s="183"/>
      <c r="J398" s="160"/>
      <c r="K398" s="160"/>
      <c r="L398" s="160"/>
      <c r="M398" s="160"/>
      <c r="N398" s="160"/>
      <c r="O398" s="160"/>
      <c r="P398" s="160"/>
      <c r="Q398" s="160"/>
      <c r="R398" s="160"/>
      <c r="T398" s="160"/>
      <c r="U398" s="160"/>
      <c r="V398" s="160"/>
      <c r="W398" s="160"/>
      <c r="X398" s="160"/>
      <c r="Y398" s="160"/>
    </row>
    <row r="399" spans="1:25" s="161" customFormat="1" ht="36" hidden="1" customHeight="1" x14ac:dyDescent="0.25">
      <c r="A399" s="175"/>
      <c r="B399" s="258" t="s">
        <v>79</v>
      </c>
      <c r="C399" s="258"/>
      <c r="D399" s="258"/>
      <c r="E399" s="259"/>
      <c r="F399" s="191"/>
      <c r="G399" s="192"/>
      <c r="H399" s="191"/>
      <c r="I399" s="193"/>
      <c r="J399" s="160"/>
      <c r="K399" s="160"/>
      <c r="L399" s="160"/>
      <c r="M399" s="160"/>
      <c r="N399" s="160"/>
      <c r="O399" s="160"/>
      <c r="P399" s="160"/>
      <c r="Q399" s="160"/>
      <c r="R399" s="160"/>
      <c r="S399" s="160"/>
      <c r="T399" s="160"/>
      <c r="U399" s="160"/>
      <c r="V399" s="160"/>
      <c r="W399" s="160"/>
      <c r="X399" s="160"/>
      <c r="Y399" s="160"/>
    </row>
    <row r="400" spans="1:25" s="161" customFormat="1" ht="36" hidden="1" customHeight="1" x14ac:dyDescent="0.25">
      <c r="A400" s="175"/>
      <c r="B400" s="251" t="s">
        <v>61</v>
      </c>
      <c r="C400" s="251"/>
      <c r="D400" s="251"/>
      <c r="E400" s="252"/>
      <c r="F400" s="194"/>
      <c r="G400" s="195"/>
      <c r="H400" s="194"/>
      <c r="I400" s="196"/>
      <c r="J400" s="160"/>
      <c r="K400" s="160"/>
      <c r="L400" s="160"/>
      <c r="M400" s="160"/>
      <c r="N400" s="160"/>
      <c r="O400" s="160"/>
      <c r="P400" s="160"/>
      <c r="Q400" s="160"/>
      <c r="R400" s="160"/>
      <c r="S400" s="160"/>
      <c r="T400" s="160"/>
      <c r="U400" s="160"/>
      <c r="V400" s="160"/>
      <c r="W400" s="160"/>
      <c r="X400" s="160"/>
      <c r="Y400" s="160"/>
    </row>
    <row r="401" spans="1:25" s="161" customFormat="1" ht="15.75" hidden="1" customHeight="1" x14ac:dyDescent="0.25">
      <c r="A401" s="175"/>
      <c r="B401" s="197"/>
      <c r="C401" s="197"/>
      <c r="D401" s="197"/>
      <c r="E401" s="197"/>
      <c r="F401" s="260"/>
      <c r="G401" s="261"/>
      <c r="H401" s="260"/>
      <c r="I401" s="262"/>
      <c r="J401" s="160"/>
      <c r="K401" s="160"/>
      <c r="L401" s="160"/>
      <c r="M401" s="160"/>
      <c r="N401" s="160"/>
      <c r="O401" s="160"/>
      <c r="P401" s="160"/>
      <c r="Q401" s="160"/>
      <c r="R401" s="160"/>
      <c r="S401" s="160"/>
      <c r="T401" s="160"/>
      <c r="U401" s="160"/>
      <c r="V401" s="160"/>
      <c r="W401" s="160"/>
      <c r="X401" s="160"/>
      <c r="Y401" s="160"/>
    </row>
    <row r="402" spans="1:25" s="161" customFormat="1" ht="13.5" hidden="1" customHeight="1" x14ac:dyDescent="0.25">
      <c r="A402" s="175"/>
      <c r="B402" s="157"/>
      <c r="C402" s="157"/>
      <c r="D402" s="157"/>
      <c r="E402" s="157"/>
      <c r="F402" s="246"/>
      <c r="G402" s="247"/>
      <c r="H402" s="194"/>
      <c r="I402" s="196"/>
      <c r="J402" s="160"/>
      <c r="K402" s="160"/>
      <c r="L402" s="160"/>
      <c r="M402" s="160"/>
      <c r="N402" s="160"/>
      <c r="O402" s="160"/>
      <c r="P402" s="160"/>
      <c r="Q402" s="160"/>
      <c r="R402" s="160"/>
      <c r="S402" s="160"/>
      <c r="T402" s="160"/>
      <c r="U402" s="160"/>
      <c r="V402" s="160"/>
      <c r="W402" s="160"/>
      <c r="X402" s="160"/>
      <c r="Y402" s="160"/>
    </row>
    <row r="403" spans="1:25" s="161" customFormat="1" ht="7.5" hidden="1" customHeight="1" x14ac:dyDescent="0.25">
      <c r="A403" s="175"/>
      <c r="B403" s="198"/>
      <c r="C403" s="198"/>
      <c r="D403" s="198"/>
      <c r="E403" s="198"/>
      <c r="F403" s="248"/>
      <c r="G403" s="249"/>
      <c r="H403" s="248"/>
      <c r="I403" s="250"/>
      <c r="J403" s="160"/>
      <c r="K403" s="160"/>
      <c r="L403" s="160"/>
      <c r="M403" s="160"/>
      <c r="N403" s="160"/>
      <c r="O403" s="160"/>
      <c r="P403" s="160"/>
      <c r="Q403" s="160"/>
      <c r="R403" s="160"/>
      <c r="S403" s="160"/>
      <c r="T403" s="160"/>
      <c r="U403" s="160"/>
      <c r="V403" s="160"/>
      <c r="W403" s="160"/>
      <c r="X403" s="160"/>
      <c r="Y403" s="160"/>
    </row>
    <row r="404" spans="1:25" ht="53.25" customHeight="1" x14ac:dyDescent="0.25">
      <c r="A404" s="199"/>
      <c r="B404" s="231" t="s">
        <v>197</v>
      </c>
      <c r="C404" s="221"/>
      <c r="D404" s="221"/>
      <c r="E404" s="221"/>
      <c r="F404" s="221"/>
      <c r="G404" s="221"/>
      <c r="H404" s="232"/>
      <c r="I404" s="200"/>
    </row>
    <row r="405" spans="1:25" ht="9" customHeight="1" x14ac:dyDescent="0.25">
      <c r="A405" s="201"/>
      <c r="B405" s="304"/>
      <c r="C405" s="304"/>
      <c r="D405" s="304"/>
      <c r="E405" s="304"/>
      <c r="F405" s="304"/>
      <c r="G405" s="304"/>
      <c r="H405" s="304"/>
      <c r="I405" s="304"/>
    </row>
    <row r="406" spans="1:25" ht="74.25" customHeight="1" x14ac:dyDescent="0.25">
      <c r="A406" s="199"/>
      <c r="B406" s="230" t="s">
        <v>198</v>
      </c>
      <c r="C406" s="230"/>
      <c r="D406" s="230"/>
      <c r="E406" s="230"/>
      <c r="F406" s="230"/>
      <c r="G406" s="230"/>
      <c r="H406" s="230"/>
      <c r="I406" s="200"/>
    </row>
    <row r="407" spans="1:25" ht="15.75" customHeight="1" x14ac:dyDescent="0.25">
      <c r="A407" s="305"/>
      <c r="B407" s="306"/>
      <c r="C407" s="306"/>
      <c r="D407" s="306"/>
      <c r="E407" s="306"/>
      <c r="F407" s="306"/>
      <c r="G407" s="306"/>
      <c r="H407" s="306"/>
      <c r="I407" s="307"/>
    </row>
    <row r="408" spans="1:25" ht="82.5" customHeight="1" x14ac:dyDescent="0.25">
      <c r="A408" s="199"/>
      <c r="B408" s="230" t="s">
        <v>221</v>
      </c>
      <c r="C408" s="230"/>
      <c r="D408" s="230"/>
      <c r="E408" s="230"/>
      <c r="F408" s="230"/>
      <c r="G408" s="230"/>
      <c r="H408" s="230"/>
      <c r="I408" s="200"/>
    </row>
    <row r="409" spans="1:25" ht="9" customHeight="1" x14ac:dyDescent="0.25">
      <c r="A409" s="201"/>
      <c r="B409" s="304"/>
      <c r="C409" s="304"/>
      <c r="D409" s="304"/>
      <c r="E409" s="304"/>
      <c r="F409" s="304"/>
      <c r="G409" s="304"/>
      <c r="H409" s="304"/>
      <c r="I409" s="304"/>
    </row>
    <row r="410" spans="1:25" ht="74.25" customHeight="1" x14ac:dyDescent="0.25">
      <c r="A410" s="199"/>
      <c r="B410" s="230" t="s">
        <v>216</v>
      </c>
      <c r="C410" s="230"/>
      <c r="D410" s="230"/>
      <c r="E410" s="230"/>
      <c r="F410" s="230"/>
      <c r="G410" s="230"/>
      <c r="H410" s="230"/>
      <c r="I410" s="200"/>
    </row>
    <row r="411" spans="1:25" s="161" customFormat="1" ht="10.5" hidden="1" customHeight="1" x14ac:dyDescent="0.25">
      <c r="A411" s="175"/>
      <c r="B411" s="182"/>
      <c r="C411" s="162"/>
      <c r="D411" s="162"/>
      <c r="E411" s="176"/>
      <c r="F411" s="164"/>
      <c r="G411" s="164"/>
      <c r="H411" s="164"/>
      <c r="I411" s="183"/>
      <c r="J411" s="160"/>
      <c r="K411" s="160"/>
      <c r="L411" s="160"/>
      <c r="M411" s="160"/>
      <c r="N411" s="160"/>
      <c r="O411" s="160"/>
      <c r="P411" s="160"/>
      <c r="Q411" s="160"/>
      <c r="R411" s="160"/>
      <c r="S411" s="160"/>
      <c r="T411" s="160"/>
      <c r="U411" s="160"/>
      <c r="V411" s="160"/>
      <c r="W411" s="160"/>
      <c r="X411" s="160"/>
      <c r="Y411" s="160"/>
    </row>
    <row r="412" spans="1:25" s="161" customFormat="1" ht="18.75" hidden="1" customHeight="1" x14ac:dyDescent="0.25">
      <c r="A412" s="175"/>
      <c r="B412" s="269" t="s">
        <v>58</v>
      </c>
      <c r="C412" s="251"/>
      <c r="D412" s="251"/>
      <c r="E412" s="251"/>
      <c r="F412" s="301"/>
      <c r="G412" s="302"/>
      <c r="H412" s="302"/>
      <c r="I412" s="303"/>
      <c r="J412" s="160"/>
      <c r="K412" s="160"/>
      <c r="L412" s="160"/>
      <c r="M412" s="160"/>
      <c r="N412" s="160"/>
      <c r="O412" s="160"/>
      <c r="P412" s="160"/>
      <c r="Q412" s="160"/>
      <c r="R412" s="160"/>
      <c r="S412" s="160"/>
      <c r="T412" s="160"/>
      <c r="U412" s="160"/>
      <c r="V412" s="160"/>
      <c r="W412" s="160"/>
      <c r="X412" s="160"/>
      <c r="Y412" s="160"/>
    </row>
    <row r="413" spans="1:25" s="161" customFormat="1" ht="10.5" hidden="1" customHeight="1" x14ac:dyDescent="0.25">
      <c r="A413" s="175"/>
      <c r="B413" s="182"/>
      <c r="C413" s="162"/>
      <c r="D413" s="162"/>
      <c r="E413" s="176"/>
      <c r="F413" s="164"/>
      <c r="G413" s="164"/>
      <c r="H413" s="164"/>
      <c r="I413" s="183"/>
      <c r="J413" s="160"/>
      <c r="K413" s="160"/>
      <c r="L413" s="160"/>
      <c r="M413" s="160"/>
      <c r="N413" s="160"/>
      <c r="O413" s="160"/>
      <c r="P413" s="160"/>
      <c r="Q413" s="160"/>
      <c r="R413" s="160"/>
      <c r="S413" s="160"/>
      <c r="T413" s="160"/>
      <c r="U413" s="160"/>
      <c r="V413" s="160"/>
      <c r="W413" s="160"/>
      <c r="X413" s="160"/>
      <c r="Y413" s="160"/>
    </row>
    <row r="414" spans="1:25" s="161" customFormat="1" ht="106.5" hidden="1" customHeight="1" x14ac:dyDescent="0.25">
      <c r="A414" s="175"/>
      <c r="B414" s="255" t="s">
        <v>208</v>
      </c>
      <c r="C414" s="256"/>
      <c r="D414" s="256"/>
      <c r="E414" s="257"/>
      <c r="F414" s="301"/>
      <c r="G414" s="302"/>
      <c r="H414" s="302"/>
      <c r="I414" s="303"/>
      <c r="J414" s="160"/>
      <c r="K414" s="160"/>
      <c r="L414" s="160"/>
      <c r="M414" s="160"/>
      <c r="N414" s="160"/>
      <c r="O414" s="160"/>
      <c r="P414" s="160"/>
      <c r="Q414" s="160"/>
      <c r="R414" s="160"/>
      <c r="S414" s="160"/>
      <c r="T414" s="160"/>
      <c r="U414" s="160"/>
      <c r="V414" s="160"/>
      <c r="W414" s="160"/>
      <c r="X414" s="160"/>
      <c r="Y414" s="160"/>
    </row>
    <row r="415" spans="1:25" s="161" customFormat="1" ht="44.25" hidden="1" customHeight="1" x14ac:dyDescent="0.25">
      <c r="A415" s="175"/>
      <c r="B415" s="269" t="s">
        <v>81</v>
      </c>
      <c r="C415" s="251"/>
      <c r="D415" s="251"/>
      <c r="E415" s="251"/>
      <c r="F415" s="301"/>
      <c r="G415" s="302"/>
      <c r="H415" s="302"/>
      <c r="I415" s="303"/>
      <c r="J415" s="160"/>
      <c r="K415" s="160"/>
      <c r="L415" s="160"/>
      <c r="M415" s="160"/>
      <c r="N415" s="160"/>
      <c r="O415" s="160"/>
      <c r="P415" s="160"/>
      <c r="Q415" s="160"/>
      <c r="R415" s="160"/>
      <c r="S415" s="160"/>
      <c r="T415" s="160"/>
      <c r="U415" s="160"/>
      <c r="V415" s="160"/>
      <c r="W415" s="160"/>
      <c r="X415" s="160"/>
      <c r="Y415" s="160"/>
    </row>
    <row r="416" spans="1:25" s="161" customFormat="1" ht="56.25" hidden="1" customHeight="1" x14ac:dyDescent="0.25">
      <c r="A416" s="175"/>
      <c r="B416" s="255" t="s">
        <v>77</v>
      </c>
      <c r="C416" s="256"/>
      <c r="D416" s="256"/>
      <c r="E416" s="257"/>
      <c r="F416" s="301"/>
      <c r="G416" s="302"/>
      <c r="H416" s="302"/>
      <c r="I416" s="303"/>
      <c r="J416" s="160"/>
      <c r="K416" s="160"/>
      <c r="L416" s="160"/>
      <c r="M416" s="160"/>
      <c r="N416" s="160"/>
      <c r="O416" s="160"/>
      <c r="P416" s="160"/>
      <c r="Q416" s="160"/>
      <c r="R416" s="160"/>
      <c r="S416" s="160"/>
      <c r="T416" s="160"/>
      <c r="U416" s="160"/>
      <c r="V416" s="160"/>
      <c r="W416" s="160"/>
      <c r="X416" s="160"/>
      <c r="Y416" s="160"/>
    </row>
    <row r="417" spans="1:25" s="161" customFormat="1" ht="11.25" hidden="1" customHeight="1" x14ac:dyDescent="0.25">
      <c r="A417" s="175"/>
      <c r="B417" s="182"/>
      <c r="C417" s="162"/>
      <c r="D417" s="162"/>
      <c r="E417" s="176"/>
      <c r="F417" s="164"/>
      <c r="G417" s="164"/>
      <c r="H417" s="164"/>
      <c r="I417" s="183"/>
      <c r="J417" s="160"/>
      <c r="K417" s="160"/>
      <c r="L417" s="160"/>
      <c r="M417" s="160"/>
      <c r="N417" s="160"/>
      <c r="O417" s="160"/>
      <c r="P417" s="160"/>
      <c r="Q417" s="160"/>
      <c r="R417" s="160"/>
      <c r="S417" s="160"/>
      <c r="T417" s="160"/>
      <c r="U417" s="160"/>
      <c r="V417" s="160"/>
      <c r="W417" s="160"/>
      <c r="X417" s="160"/>
      <c r="Y417" s="160"/>
    </row>
    <row r="418" spans="1:25" s="161" customFormat="1" ht="95.25" hidden="1" customHeight="1" x14ac:dyDescent="0.25">
      <c r="A418" s="175"/>
      <c r="B418" s="255" t="s">
        <v>209</v>
      </c>
      <c r="C418" s="256"/>
      <c r="D418" s="256"/>
      <c r="E418" s="257"/>
      <c r="F418" s="184"/>
      <c r="G418" s="185"/>
      <c r="H418" s="185"/>
      <c r="I418" s="186"/>
      <c r="J418" s="160"/>
      <c r="K418" s="160"/>
      <c r="L418" s="160"/>
      <c r="M418" s="160"/>
      <c r="N418" s="160"/>
      <c r="O418" s="160"/>
      <c r="P418" s="160"/>
      <c r="Q418" s="160"/>
      <c r="R418" s="160"/>
      <c r="S418" s="160"/>
      <c r="T418" s="160"/>
      <c r="U418" s="160"/>
      <c r="V418" s="160"/>
      <c r="W418" s="160"/>
      <c r="X418" s="160"/>
      <c r="Y418" s="160"/>
    </row>
    <row r="419" spans="1:25" s="161" customFormat="1" hidden="1" x14ac:dyDescent="0.25">
      <c r="A419" s="175"/>
      <c r="B419" s="295" t="s">
        <v>61</v>
      </c>
      <c r="C419" s="296"/>
      <c r="D419" s="296"/>
      <c r="E419" s="296"/>
      <c r="F419" s="159"/>
      <c r="G419" s="159"/>
      <c r="H419" s="159"/>
      <c r="I419" s="159"/>
      <c r="J419" s="160"/>
      <c r="K419" s="160"/>
      <c r="L419" s="160"/>
      <c r="M419" s="160"/>
      <c r="N419" s="160"/>
      <c r="O419" s="160"/>
      <c r="P419" s="160"/>
      <c r="Q419" s="160"/>
      <c r="R419" s="160"/>
      <c r="S419" s="160"/>
      <c r="T419" s="160"/>
      <c r="U419" s="160"/>
      <c r="V419" s="160"/>
      <c r="W419" s="160"/>
      <c r="X419" s="160"/>
      <c r="Y419" s="160"/>
    </row>
    <row r="420" spans="1:25" s="161" customFormat="1" ht="10.5" hidden="1" customHeight="1" x14ac:dyDescent="0.25">
      <c r="A420" s="175"/>
      <c r="B420" s="204"/>
      <c r="C420" s="197"/>
      <c r="D420" s="197"/>
      <c r="E420" s="197"/>
      <c r="F420" s="159"/>
      <c r="G420" s="159"/>
      <c r="H420" s="159"/>
      <c r="I420" s="205"/>
      <c r="J420" s="160"/>
      <c r="K420" s="160"/>
      <c r="L420" s="160"/>
      <c r="M420" s="160"/>
      <c r="N420" s="160"/>
      <c r="O420" s="160"/>
      <c r="P420" s="160"/>
      <c r="Q420" s="160"/>
      <c r="R420" s="160"/>
      <c r="S420" s="160"/>
      <c r="T420" s="160"/>
      <c r="U420" s="160"/>
      <c r="V420" s="160"/>
      <c r="W420" s="160"/>
      <c r="X420" s="160"/>
      <c r="Y420" s="160"/>
    </row>
    <row r="421" spans="1:25" s="161" customFormat="1" ht="50.25" hidden="1" customHeight="1" x14ac:dyDescent="0.25">
      <c r="A421" s="179"/>
      <c r="B421" s="297" t="s">
        <v>66</v>
      </c>
      <c r="C421" s="290"/>
      <c r="D421" s="290"/>
      <c r="E421" s="290"/>
      <c r="F421" s="253"/>
      <c r="G421" s="254"/>
      <c r="H421" s="253"/>
      <c r="I421" s="254"/>
      <c r="J421" s="160"/>
      <c r="K421" s="160"/>
      <c r="L421" s="160"/>
      <c r="M421" s="160"/>
      <c r="N421" s="160"/>
      <c r="O421" s="160"/>
      <c r="P421" s="160"/>
      <c r="Q421" s="160"/>
      <c r="R421" s="160"/>
      <c r="S421" s="160"/>
      <c r="T421" s="160"/>
      <c r="U421" s="160"/>
      <c r="V421" s="160"/>
      <c r="W421" s="160"/>
      <c r="X421" s="160"/>
      <c r="Y421" s="160"/>
    </row>
    <row r="422" spans="1:25" s="161" customFormat="1" ht="24" hidden="1" customHeight="1" x14ac:dyDescent="0.25">
      <c r="A422" s="175"/>
      <c r="B422" s="298" t="s">
        <v>80</v>
      </c>
      <c r="C422" s="299"/>
      <c r="D422" s="157"/>
      <c r="E422" s="157"/>
      <c r="F422" s="158"/>
      <c r="G422" s="159"/>
      <c r="H422" s="159"/>
      <c r="I422" s="159"/>
      <c r="J422" s="160"/>
      <c r="K422" s="160"/>
      <c r="L422" s="160"/>
      <c r="M422" s="160"/>
      <c r="N422" s="160"/>
      <c r="O422" s="160"/>
      <c r="P422" s="160"/>
      <c r="Q422" s="160"/>
      <c r="R422" s="160"/>
      <c r="S422" s="160"/>
      <c r="T422" s="160"/>
      <c r="U422" s="160"/>
      <c r="V422" s="160"/>
      <c r="W422" s="160"/>
      <c r="X422" s="160"/>
      <c r="Y422" s="160"/>
    </row>
    <row r="423" spans="1:25" s="161" customFormat="1" ht="33.75" hidden="1" customHeight="1" x14ac:dyDescent="0.25">
      <c r="A423" s="175"/>
      <c r="B423" s="300" t="s">
        <v>187</v>
      </c>
      <c r="C423" s="300"/>
      <c r="D423" s="300"/>
      <c r="E423" s="300"/>
      <c r="F423" s="300"/>
      <c r="G423" s="300"/>
      <c r="H423" s="300"/>
      <c r="I423" s="300"/>
      <c r="J423" s="160"/>
      <c r="K423" s="160"/>
      <c r="L423" s="160"/>
      <c r="M423" s="160"/>
      <c r="N423" s="160"/>
      <c r="O423" s="160"/>
      <c r="P423" s="160"/>
      <c r="Q423" s="160"/>
      <c r="R423" s="160"/>
      <c r="S423" s="160"/>
      <c r="T423" s="160"/>
      <c r="U423" s="160"/>
      <c r="V423" s="160"/>
      <c r="W423" s="160"/>
      <c r="X423" s="160"/>
      <c r="Y423" s="160"/>
    </row>
    <row r="424" spans="1:25" s="161" customFormat="1" ht="15.75" hidden="1" customHeight="1" x14ac:dyDescent="0.25">
      <c r="A424" s="175"/>
      <c r="B424" s="187"/>
      <c r="C424" s="187"/>
      <c r="D424" s="187"/>
      <c r="E424" s="187"/>
      <c r="F424" s="187"/>
      <c r="G424" s="187"/>
      <c r="H424" s="187"/>
      <c r="I424" s="187"/>
      <c r="J424" s="160"/>
      <c r="K424" s="160"/>
      <c r="L424" s="160"/>
      <c r="M424" s="160"/>
      <c r="N424" s="160"/>
      <c r="O424" s="160"/>
      <c r="P424" s="160"/>
      <c r="Q424" s="160"/>
      <c r="R424" s="160"/>
      <c r="S424" s="160"/>
      <c r="T424" s="160"/>
      <c r="U424" s="160"/>
      <c r="V424" s="160"/>
      <c r="W424" s="160"/>
      <c r="X424" s="160"/>
      <c r="Y424" s="160"/>
    </row>
    <row r="425" spans="1:25" s="161" customFormat="1" ht="38.25" hidden="1" customHeight="1" x14ac:dyDescent="0.25">
      <c r="A425" s="165"/>
      <c r="B425" s="285" t="s">
        <v>82</v>
      </c>
      <c r="C425" s="285"/>
      <c r="D425" s="285"/>
      <c r="E425" s="286"/>
      <c r="F425" s="287"/>
      <c r="G425" s="288"/>
      <c r="H425" s="287"/>
      <c r="I425" s="288"/>
      <c r="J425" s="166"/>
      <c r="K425" s="166"/>
      <c r="L425" s="166"/>
      <c r="M425" s="166"/>
      <c r="N425" s="188" t="e">
        <f>'[3]Name of Bidder'!C335</f>
        <v>#REF!</v>
      </c>
      <c r="O425" s="166"/>
      <c r="P425" s="166"/>
      <c r="Q425" s="166"/>
      <c r="R425" s="166"/>
      <c r="S425" s="166"/>
      <c r="T425" s="166"/>
      <c r="U425" s="166"/>
      <c r="V425" s="166"/>
      <c r="W425" s="166"/>
      <c r="X425" s="166"/>
      <c r="Y425" s="166"/>
    </row>
    <row r="426" spans="1:25" s="161" customFormat="1" ht="51" hidden="1" customHeight="1" x14ac:dyDescent="0.25">
      <c r="A426" s="180"/>
      <c r="B426" s="285" t="s">
        <v>210</v>
      </c>
      <c r="C426" s="285"/>
      <c r="D426" s="285"/>
      <c r="E426" s="286"/>
      <c r="F426" s="287"/>
      <c r="G426" s="288"/>
      <c r="H426" s="289">
        <v>0</v>
      </c>
      <c r="I426" s="288"/>
      <c r="J426" s="166"/>
      <c r="K426" s="166"/>
      <c r="L426" s="166"/>
      <c r="M426" s="166"/>
      <c r="N426" s="189" t="e">
        <f>'[3]Name of Bidder'!C340</f>
        <v>#REF!</v>
      </c>
      <c r="O426" s="166"/>
      <c r="P426" s="166"/>
      <c r="Q426" s="166"/>
      <c r="R426" s="166"/>
      <c r="S426" s="166"/>
      <c r="T426" s="166"/>
      <c r="U426" s="166"/>
      <c r="V426" s="166"/>
      <c r="W426" s="166"/>
      <c r="X426" s="166"/>
      <c r="Y426" s="166"/>
    </row>
    <row r="427" spans="1:25" s="161" customFormat="1" ht="44.25" hidden="1" customHeight="1" x14ac:dyDescent="0.25">
      <c r="A427" s="171">
        <v>1</v>
      </c>
      <c r="B427" s="290" t="s">
        <v>52</v>
      </c>
      <c r="C427" s="290"/>
      <c r="D427" s="290"/>
      <c r="E427" s="291"/>
      <c r="F427" s="292"/>
      <c r="G427" s="293"/>
      <c r="H427" s="294"/>
      <c r="I427" s="293"/>
      <c r="J427" s="160"/>
      <c r="K427" s="160"/>
      <c r="L427" s="160"/>
      <c r="M427" s="160"/>
      <c r="N427" s="189" t="e">
        <f>'[3]Name of Bidder'!C220</f>
        <v>#REF!</v>
      </c>
      <c r="O427" s="160"/>
      <c r="P427" s="160"/>
      <c r="Q427" s="160"/>
      <c r="R427" s="160"/>
      <c r="S427" s="160"/>
      <c r="T427" s="160"/>
      <c r="U427" s="160"/>
      <c r="V427" s="160"/>
      <c r="W427" s="160"/>
      <c r="X427" s="160"/>
      <c r="Y427" s="160"/>
    </row>
    <row r="428" spans="1:25" s="161" customFormat="1" ht="14.25" hidden="1" customHeight="1" x14ac:dyDescent="0.25">
      <c r="A428" s="173"/>
      <c r="B428" s="167"/>
      <c r="C428" s="167"/>
      <c r="D428" s="167"/>
      <c r="E428" s="167"/>
      <c r="F428" s="174"/>
      <c r="G428" s="174"/>
      <c r="H428" s="174"/>
      <c r="I428" s="174"/>
      <c r="J428" s="160"/>
      <c r="K428" s="160"/>
      <c r="L428" s="160"/>
      <c r="M428" s="160"/>
      <c r="N428" s="160"/>
      <c r="O428" s="160"/>
      <c r="P428" s="160"/>
      <c r="Q428" s="160"/>
      <c r="R428" s="160"/>
      <c r="S428" s="160"/>
      <c r="T428" s="160"/>
      <c r="U428" s="160"/>
      <c r="V428" s="160"/>
      <c r="W428" s="160"/>
      <c r="X428" s="160"/>
      <c r="Y428" s="160"/>
    </row>
    <row r="429" spans="1:25" s="161" customFormat="1" ht="36.75" hidden="1" customHeight="1" x14ac:dyDescent="0.25">
      <c r="A429" s="171">
        <v>2</v>
      </c>
      <c r="B429" s="290" t="s">
        <v>53</v>
      </c>
      <c r="C429" s="290"/>
      <c r="D429" s="290"/>
      <c r="E429" s="291"/>
      <c r="F429" s="292"/>
      <c r="G429" s="293"/>
      <c r="H429" s="294"/>
      <c r="I429" s="293"/>
      <c r="J429" s="160"/>
      <c r="K429" s="160"/>
      <c r="L429" s="160"/>
      <c r="M429" s="160"/>
      <c r="N429" s="160"/>
      <c r="O429" s="160"/>
      <c r="P429" s="160"/>
      <c r="Q429" s="160"/>
      <c r="R429" s="160"/>
      <c r="S429" s="160"/>
      <c r="T429" s="160"/>
      <c r="U429" s="160"/>
      <c r="V429" s="160"/>
      <c r="W429" s="160"/>
      <c r="X429" s="160"/>
      <c r="Y429" s="160"/>
    </row>
    <row r="430" spans="1:25" s="161" customFormat="1" ht="14.25" hidden="1" customHeight="1" x14ac:dyDescent="0.25">
      <c r="A430" s="173"/>
      <c r="B430" s="174"/>
      <c r="C430" s="174"/>
      <c r="D430" s="174"/>
      <c r="E430" s="174"/>
      <c r="F430" s="174"/>
      <c r="G430" s="174"/>
      <c r="H430" s="174"/>
      <c r="I430" s="174"/>
      <c r="J430" s="160"/>
      <c r="K430" s="160"/>
      <c r="L430" s="160"/>
      <c r="M430" s="160"/>
      <c r="N430" s="160"/>
      <c r="O430" s="160"/>
      <c r="P430" s="160"/>
      <c r="Q430" s="160"/>
      <c r="R430" s="160"/>
      <c r="S430" s="160"/>
      <c r="T430" s="160"/>
      <c r="U430" s="160"/>
      <c r="V430" s="160"/>
      <c r="W430" s="160"/>
      <c r="X430" s="160"/>
      <c r="Y430" s="160"/>
    </row>
    <row r="431" spans="1:25" s="161" customFormat="1" ht="23.25" hidden="1" customHeight="1" x14ac:dyDescent="0.25">
      <c r="A431" s="273">
        <v>3</v>
      </c>
      <c r="B431" s="275" t="e">
        <f>IF([3]Cover!D329 = "Sole Bidder", "Name and Address of the Employer/Utility for whom the Contract was executed by the firm ", " Name and Address of the Employer/Utility for whom the Contract was executed by the firm/Partner of a JV")</f>
        <v>#REF!</v>
      </c>
      <c r="C431" s="276"/>
      <c r="D431" s="276"/>
      <c r="E431" s="277"/>
      <c r="F431" s="279"/>
      <c r="G431" s="280"/>
      <c r="H431" s="281"/>
      <c r="I431" s="280"/>
      <c r="J431" s="160"/>
      <c r="K431" s="160"/>
      <c r="L431" s="160"/>
      <c r="M431" s="160"/>
      <c r="N431" s="160"/>
      <c r="O431" s="160"/>
      <c r="P431" s="160"/>
      <c r="Q431" s="160"/>
      <c r="R431" s="160"/>
      <c r="S431" s="160"/>
      <c r="T431" s="160"/>
      <c r="U431" s="160"/>
      <c r="V431" s="160"/>
      <c r="W431" s="160"/>
      <c r="X431" s="160"/>
      <c r="Y431" s="160"/>
    </row>
    <row r="432" spans="1:25" s="161" customFormat="1" ht="21" hidden="1" customHeight="1" x14ac:dyDescent="0.25">
      <c r="A432" s="274"/>
      <c r="B432" s="255"/>
      <c r="C432" s="256"/>
      <c r="D432" s="256"/>
      <c r="E432" s="278"/>
      <c r="F432" s="282"/>
      <c r="G432" s="283"/>
      <c r="H432" s="284"/>
      <c r="I432" s="283"/>
      <c r="J432" s="160"/>
      <c r="K432" s="160"/>
      <c r="L432" s="160"/>
      <c r="M432" s="160"/>
      <c r="N432" s="160"/>
      <c r="O432" s="160"/>
      <c r="P432" s="160"/>
      <c r="Q432" s="160"/>
      <c r="R432" s="160"/>
      <c r="S432" s="160"/>
      <c r="T432" s="160"/>
      <c r="U432" s="160"/>
      <c r="V432" s="160"/>
      <c r="W432" s="160"/>
      <c r="X432" s="160"/>
      <c r="Y432" s="160"/>
    </row>
    <row r="433" spans="1:25" s="161" customFormat="1" ht="20.25" hidden="1" customHeight="1" x14ac:dyDescent="0.25">
      <c r="A433" s="274"/>
      <c r="B433" s="255"/>
      <c r="C433" s="256"/>
      <c r="D433" s="256"/>
      <c r="E433" s="278"/>
      <c r="F433" s="282"/>
      <c r="G433" s="283"/>
      <c r="H433" s="284"/>
      <c r="I433" s="283"/>
      <c r="J433" s="160"/>
      <c r="K433" s="160"/>
      <c r="L433" s="160"/>
      <c r="M433" s="160"/>
      <c r="N433" s="160"/>
      <c r="O433" s="160"/>
      <c r="P433" s="160"/>
      <c r="Q433" s="160"/>
      <c r="R433" s="160"/>
      <c r="S433" s="160"/>
      <c r="T433" s="160"/>
      <c r="U433" s="160"/>
      <c r="V433" s="160"/>
      <c r="W433" s="160"/>
      <c r="X433" s="160"/>
      <c r="Y433" s="160"/>
    </row>
    <row r="434" spans="1:25" s="161" customFormat="1" ht="21" hidden="1" customHeight="1" x14ac:dyDescent="0.25">
      <c r="A434" s="274"/>
      <c r="B434" s="255"/>
      <c r="C434" s="256"/>
      <c r="D434" s="256"/>
      <c r="E434" s="278"/>
      <c r="F434" s="282"/>
      <c r="G434" s="283"/>
      <c r="H434" s="284"/>
      <c r="I434" s="283"/>
      <c r="J434" s="160"/>
      <c r="K434" s="160"/>
      <c r="L434" s="160"/>
      <c r="M434" s="160"/>
      <c r="N434" s="160"/>
      <c r="O434" s="160"/>
      <c r="P434" s="160"/>
      <c r="Q434" s="160"/>
      <c r="R434" s="160"/>
      <c r="S434" s="160"/>
      <c r="T434" s="160"/>
      <c r="U434" s="160"/>
      <c r="V434" s="160"/>
      <c r="W434" s="160"/>
      <c r="X434" s="160"/>
      <c r="Y434" s="160"/>
    </row>
    <row r="435" spans="1:25" s="161" customFormat="1" ht="24.95" hidden="1" customHeight="1" x14ac:dyDescent="0.25">
      <c r="A435" s="175"/>
      <c r="E435" s="176" t="s">
        <v>54</v>
      </c>
      <c r="F435" s="263"/>
      <c r="G435" s="264"/>
      <c r="H435" s="265"/>
      <c r="I435" s="264"/>
      <c r="J435" s="160"/>
      <c r="K435" s="160"/>
      <c r="L435" s="160"/>
      <c r="M435" s="160"/>
      <c r="N435" s="160"/>
      <c r="O435" s="160"/>
      <c r="P435" s="160"/>
      <c r="Q435" s="160"/>
      <c r="R435" s="160"/>
      <c r="S435" s="160"/>
      <c r="T435" s="160"/>
      <c r="U435" s="160"/>
      <c r="V435" s="160"/>
      <c r="W435" s="160"/>
      <c r="X435" s="160"/>
      <c r="Y435" s="160"/>
    </row>
    <row r="436" spans="1:25" s="161" customFormat="1" ht="24.95" hidden="1" customHeight="1" x14ac:dyDescent="0.25">
      <c r="A436" s="175"/>
      <c r="E436" s="176" t="s">
        <v>55</v>
      </c>
      <c r="F436" s="263"/>
      <c r="G436" s="264"/>
      <c r="H436" s="265"/>
      <c r="I436" s="264"/>
      <c r="J436" s="160"/>
      <c r="K436" s="160"/>
      <c r="L436" s="160"/>
      <c r="M436" s="160"/>
      <c r="N436" s="160"/>
      <c r="O436" s="160"/>
      <c r="P436" s="160"/>
      <c r="Q436" s="160"/>
      <c r="R436" s="160"/>
      <c r="S436" s="160"/>
      <c r="T436" s="160"/>
      <c r="U436" s="160"/>
      <c r="V436" s="160"/>
      <c r="W436" s="160"/>
      <c r="X436" s="160"/>
      <c r="Y436" s="160"/>
    </row>
    <row r="437" spans="1:25" s="161" customFormat="1" ht="24.95" hidden="1" customHeight="1" x14ac:dyDescent="0.25">
      <c r="A437" s="175"/>
      <c r="B437" s="177"/>
      <c r="C437" s="177"/>
      <c r="D437" s="177"/>
      <c r="E437" s="178" t="s">
        <v>56</v>
      </c>
      <c r="F437" s="266"/>
      <c r="G437" s="267"/>
      <c r="H437" s="268"/>
      <c r="I437" s="267"/>
      <c r="J437" s="160"/>
      <c r="K437" s="160"/>
      <c r="L437" s="160"/>
      <c r="M437" s="160"/>
      <c r="N437" s="160"/>
      <c r="O437" s="160"/>
      <c r="P437" s="160"/>
      <c r="Q437" s="160"/>
      <c r="R437" s="160"/>
      <c r="S437" s="160"/>
      <c r="T437" s="160"/>
      <c r="U437" s="160"/>
      <c r="V437" s="160"/>
      <c r="W437" s="160"/>
      <c r="X437" s="160"/>
      <c r="Y437" s="160"/>
    </row>
    <row r="438" spans="1:25" s="161" customFormat="1" ht="20.25" hidden="1" customHeight="1" x14ac:dyDescent="0.25">
      <c r="A438" s="175"/>
      <c r="B438" s="162"/>
      <c r="C438" s="162"/>
      <c r="D438" s="162"/>
      <c r="E438" s="176"/>
      <c r="F438" s="164"/>
      <c r="G438" s="164"/>
      <c r="H438" s="164"/>
      <c r="I438" s="164"/>
      <c r="J438" s="160"/>
      <c r="K438" s="160"/>
      <c r="L438" s="160"/>
      <c r="M438" s="160"/>
      <c r="N438" s="160"/>
      <c r="O438" s="160"/>
      <c r="P438" s="160"/>
      <c r="Q438" s="160"/>
      <c r="R438" s="160"/>
      <c r="S438" s="160"/>
      <c r="T438" s="160"/>
      <c r="U438" s="160"/>
      <c r="V438" s="160"/>
      <c r="W438" s="160"/>
      <c r="X438" s="160"/>
      <c r="Y438" s="160"/>
    </row>
    <row r="439" spans="1:25" s="161" customFormat="1" ht="41.25" hidden="1" customHeight="1" x14ac:dyDescent="0.25">
      <c r="A439" s="190" t="s">
        <v>57</v>
      </c>
      <c r="B439" s="269" t="s">
        <v>180</v>
      </c>
      <c r="C439" s="251"/>
      <c r="D439" s="251"/>
      <c r="E439" s="251"/>
      <c r="I439" s="181"/>
      <c r="J439" s="160"/>
      <c r="K439" s="160"/>
      <c r="L439" s="160"/>
      <c r="M439" s="160"/>
      <c r="N439" s="160"/>
      <c r="O439" s="160"/>
      <c r="P439" s="160"/>
      <c r="Q439" s="160"/>
      <c r="R439" s="160"/>
      <c r="S439" s="160"/>
      <c r="T439" s="160"/>
      <c r="U439" s="160"/>
      <c r="V439" s="160"/>
      <c r="W439" s="160"/>
      <c r="X439" s="160"/>
      <c r="Y439" s="160"/>
    </row>
    <row r="440" spans="1:25" s="161" customFormat="1" ht="42" hidden="1" customHeight="1" x14ac:dyDescent="0.25">
      <c r="A440" s="180"/>
      <c r="B440" s="270" t="s">
        <v>211</v>
      </c>
      <c r="C440" s="271"/>
      <c r="D440" s="271"/>
      <c r="E440" s="272"/>
      <c r="F440" s="253"/>
      <c r="G440" s="254"/>
      <c r="H440" s="253"/>
      <c r="I440" s="254"/>
      <c r="J440" s="160"/>
      <c r="K440" s="160"/>
      <c r="L440" s="160"/>
      <c r="M440" s="160"/>
      <c r="N440" s="160"/>
      <c r="O440" s="160"/>
      <c r="P440" s="160"/>
      <c r="Q440" s="160"/>
      <c r="R440" s="160"/>
      <c r="S440" s="160"/>
      <c r="T440" s="160"/>
      <c r="U440" s="160"/>
      <c r="V440" s="160"/>
      <c r="W440" s="160"/>
      <c r="X440" s="160"/>
      <c r="Y440" s="160"/>
    </row>
    <row r="441" spans="1:25" s="161" customFormat="1" ht="13.5" hidden="1" customHeight="1" x14ac:dyDescent="0.25">
      <c r="A441" s="180"/>
      <c r="B441" s="162"/>
      <c r="C441" s="162"/>
      <c r="D441" s="162"/>
      <c r="E441" s="176"/>
      <c r="F441" s="164"/>
      <c r="G441" s="164"/>
      <c r="H441" s="164"/>
      <c r="I441" s="183"/>
      <c r="J441" s="160"/>
      <c r="K441" s="160"/>
      <c r="L441" s="160"/>
      <c r="M441" s="160"/>
      <c r="N441" s="160"/>
      <c r="O441" s="160"/>
      <c r="P441" s="160"/>
      <c r="Q441" s="160"/>
      <c r="R441" s="160"/>
      <c r="S441" s="160"/>
      <c r="T441" s="160"/>
      <c r="U441" s="160"/>
      <c r="V441" s="160"/>
      <c r="W441" s="160"/>
      <c r="X441" s="160"/>
      <c r="Y441" s="160"/>
    </row>
    <row r="442" spans="1:25" s="161" customFormat="1" ht="10.5" hidden="1" customHeight="1" x14ac:dyDescent="0.25">
      <c r="A442" s="175"/>
      <c r="B442" s="162"/>
      <c r="C442" s="162"/>
      <c r="D442" s="162"/>
      <c r="E442" s="176"/>
      <c r="F442" s="164"/>
      <c r="G442" s="164"/>
      <c r="H442" s="164"/>
      <c r="I442" s="183"/>
      <c r="J442" s="160"/>
      <c r="K442" s="160"/>
      <c r="L442" s="160"/>
      <c r="M442" s="160"/>
      <c r="N442" s="160"/>
      <c r="O442" s="160"/>
      <c r="P442" s="160"/>
      <c r="Q442" s="160"/>
      <c r="R442" s="160"/>
      <c r="S442" s="160"/>
      <c r="T442" s="160"/>
      <c r="U442" s="160"/>
      <c r="V442" s="160"/>
      <c r="W442" s="160"/>
      <c r="X442" s="160"/>
      <c r="Y442" s="160"/>
    </row>
    <row r="443" spans="1:25" s="161" customFormat="1" ht="24.95" hidden="1" customHeight="1" x14ac:dyDescent="0.25">
      <c r="A443" s="175"/>
      <c r="B443" s="251" t="s">
        <v>58</v>
      </c>
      <c r="C443" s="251"/>
      <c r="D443" s="251"/>
      <c r="E443" s="252"/>
      <c r="F443" s="253"/>
      <c r="G443" s="254"/>
      <c r="H443" s="253"/>
      <c r="I443" s="254"/>
      <c r="J443" s="160"/>
      <c r="K443" s="160"/>
      <c r="L443" s="160"/>
      <c r="M443" s="160"/>
      <c r="N443" s="160"/>
      <c r="O443" s="160"/>
      <c r="P443" s="160"/>
      <c r="Q443" s="160"/>
      <c r="R443" s="160"/>
      <c r="S443" s="160"/>
      <c r="T443" s="160"/>
      <c r="U443" s="160"/>
      <c r="V443" s="160"/>
      <c r="W443" s="160"/>
      <c r="X443" s="160"/>
      <c r="Y443" s="160"/>
    </row>
    <row r="444" spans="1:25" s="161" customFormat="1" ht="11.25" hidden="1" customHeight="1" x14ac:dyDescent="0.25">
      <c r="A444" s="175"/>
      <c r="B444" s="162"/>
      <c r="C444" s="162"/>
      <c r="D444" s="162"/>
      <c r="E444" s="176"/>
      <c r="F444" s="164"/>
      <c r="G444" s="164"/>
      <c r="H444" s="164"/>
      <c r="I444" s="183"/>
      <c r="J444" s="160"/>
      <c r="K444" s="160"/>
      <c r="L444" s="160"/>
      <c r="M444" s="160"/>
      <c r="N444" s="160"/>
      <c r="O444" s="160"/>
      <c r="P444" s="160"/>
      <c r="Q444" s="160"/>
      <c r="R444" s="160"/>
      <c r="S444" s="160"/>
      <c r="T444" s="160"/>
      <c r="U444" s="160"/>
      <c r="V444" s="160"/>
      <c r="W444" s="160"/>
      <c r="X444" s="160"/>
      <c r="Y444" s="160"/>
    </row>
    <row r="445" spans="1:25" s="161" customFormat="1" ht="86.25" hidden="1" customHeight="1" x14ac:dyDescent="0.25">
      <c r="A445" s="190" t="s">
        <v>59</v>
      </c>
      <c r="B445" s="255" t="s">
        <v>181</v>
      </c>
      <c r="C445" s="256"/>
      <c r="D445" s="256"/>
      <c r="E445" s="257"/>
      <c r="F445" s="253"/>
      <c r="G445" s="254"/>
      <c r="H445" s="253"/>
      <c r="I445" s="254"/>
      <c r="J445" s="160"/>
      <c r="K445" s="160"/>
      <c r="L445" s="160"/>
      <c r="M445" s="160"/>
      <c r="N445" s="160"/>
      <c r="O445" s="160"/>
      <c r="P445" s="160"/>
      <c r="Q445" s="160"/>
      <c r="R445" s="160"/>
      <c r="S445" s="160"/>
      <c r="T445" s="160"/>
      <c r="U445" s="160"/>
      <c r="V445" s="160"/>
      <c r="W445" s="160"/>
      <c r="X445" s="160"/>
      <c r="Y445" s="160"/>
    </row>
    <row r="446" spans="1:25" s="161" customFormat="1" ht="11.25" hidden="1" customHeight="1" x14ac:dyDescent="0.25">
      <c r="A446" s="175"/>
      <c r="B446" s="162"/>
      <c r="C446" s="162"/>
      <c r="D446" s="162"/>
      <c r="E446" s="176"/>
      <c r="F446" s="164"/>
      <c r="G446" s="164"/>
      <c r="H446" s="164"/>
      <c r="I446" s="183"/>
      <c r="J446" s="160"/>
      <c r="K446" s="160"/>
      <c r="L446" s="160"/>
      <c r="M446" s="160"/>
      <c r="N446" s="160"/>
      <c r="O446" s="160"/>
      <c r="P446" s="160"/>
      <c r="Q446" s="160"/>
      <c r="R446" s="160"/>
      <c r="S446" s="160"/>
      <c r="T446" s="160"/>
      <c r="U446" s="160"/>
      <c r="V446" s="160"/>
      <c r="W446" s="160"/>
      <c r="X446" s="160"/>
      <c r="Y446" s="160"/>
    </row>
    <row r="447" spans="1:25" s="161" customFormat="1" ht="36" hidden="1" customHeight="1" x14ac:dyDescent="0.25">
      <c r="A447" s="175"/>
      <c r="B447" s="258" t="s">
        <v>79</v>
      </c>
      <c r="C447" s="258"/>
      <c r="D447" s="258"/>
      <c r="E447" s="259"/>
      <c r="F447" s="191"/>
      <c r="G447" s="192"/>
      <c r="H447" s="191"/>
      <c r="I447" s="193"/>
      <c r="J447" s="160"/>
      <c r="K447" s="160"/>
      <c r="L447" s="160"/>
      <c r="M447" s="160"/>
      <c r="N447" s="160"/>
      <c r="O447" s="160"/>
      <c r="P447" s="160"/>
      <c r="Q447" s="160"/>
      <c r="R447" s="160"/>
      <c r="S447" s="160"/>
      <c r="T447" s="160"/>
      <c r="U447" s="160"/>
      <c r="V447" s="160"/>
      <c r="W447" s="160"/>
      <c r="X447" s="160"/>
      <c r="Y447" s="160"/>
    </row>
    <row r="448" spans="1:25" s="161" customFormat="1" ht="36" hidden="1" customHeight="1" x14ac:dyDescent="0.25">
      <c r="A448" s="175"/>
      <c r="B448" s="251" t="s">
        <v>61</v>
      </c>
      <c r="C448" s="251"/>
      <c r="D448" s="251"/>
      <c r="E448" s="252"/>
      <c r="F448" s="194"/>
      <c r="G448" s="195"/>
      <c r="H448" s="194"/>
      <c r="I448" s="196"/>
      <c r="J448" s="160"/>
      <c r="K448" s="160"/>
      <c r="L448" s="160"/>
      <c r="M448" s="160"/>
      <c r="N448" s="160"/>
      <c r="O448" s="160"/>
      <c r="P448" s="160"/>
      <c r="Q448" s="160"/>
      <c r="R448" s="160"/>
      <c r="S448" s="160"/>
      <c r="T448" s="160"/>
      <c r="U448" s="160"/>
      <c r="V448" s="160"/>
      <c r="W448" s="160"/>
      <c r="X448" s="160"/>
      <c r="Y448" s="160"/>
    </row>
    <row r="449" spans="1:25" s="161" customFormat="1" ht="15.75" hidden="1" customHeight="1" x14ac:dyDescent="0.25">
      <c r="A449" s="175"/>
      <c r="B449" s="197"/>
      <c r="C449" s="197"/>
      <c r="D449" s="197"/>
      <c r="E449" s="197"/>
      <c r="F449" s="260"/>
      <c r="G449" s="261"/>
      <c r="H449" s="260"/>
      <c r="I449" s="262"/>
      <c r="J449" s="160"/>
      <c r="K449" s="160"/>
      <c r="L449" s="160"/>
      <c r="M449" s="160"/>
      <c r="N449" s="160"/>
      <c r="O449" s="160"/>
      <c r="P449" s="160"/>
      <c r="Q449" s="160"/>
      <c r="R449" s="160"/>
      <c r="S449" s="160"/>
      <c r="T449" s="160"/>
      <c r="U449" s="160"/>
      <c r="V449" s="160"/>
      <c r="W449" s="160"/>
      <c r="X449" s="160"/>
      <c r="Y449" s="160"/>
    </row>
    <row r="450" spans="1:25" s="161" customFormat="1" ht="13.5" hidden="1" customHeight="1" x14ac:dyDescent="0.25">
      <c r="A450" s="175"/>
      <c r="B450" s="157"/>
      <c r="C450" s="157"/>
      <c r="D450" s="157"/>
      <c r="E450" s="157"/>
      <c r="F450" s="246"/>
      <c r="G450" s="247"/>
      <c r="H450" s="194"/>
      <c r="I450" s="196"/>
      <c r="J450" s="160"/>
      <c r="K450" s="160"/>
      <c r="L450" s="160"/>
      <c r="M450" s="160"/>
      <c r="N450" s="160"/>
      <c r="O450" s="160"/>
      <c r="P450" s="160"/>
      <c r="Q450" s="160"/>
      <c r="R450" s="160"/>
      <c r="S450" s="160"/>
      <c r="T450" s="160"/>
      <c r="U450" s="160"/>
      <c r="V450" s="160"/>
      <c r="W450" s="160"/>
      <c r="X450" s="160"/>
      <c r="Y450" s="160"/>
    </row>
    <row r="451" spans="1:25" s="161" customFormat="1" ht="7.5" hidden="1" customHeight="1" x14ac:dyDescent="0.25">
      <c r="A451" s="175"/>
      <c r="B451" s="198"/>
      <c r="C451" s="198"/>
      <c r="D451" s="198"/>
      <c r="E451" s="198"/>
      <c r="F451" s="248"/>
      <c r="G451" s="249"/>
      <c r="H451" s="248"/>
      <c r="I451" s="250"/>
      <c r="J451" s="160"/>
      <c r="K451" s="160"/>
      <c r="L451" s="160"/>
      <c r="M451" s="160"/>
      <c r="N451" s="160"/>
      <c r="O451" s="160"/>
      <c r="P451" s="160"/>
      <c r="Q451" s="160"/>
      <c r="R451" s="160"/>
      <c r="S451" s="160"/>
      <c r="T451" s="160"/>
      <c r="U451" s="160"/>
      <c r="V451" s="160"/>
      <c r="W451" s="160"/>
      <c r="X451" s="160"/>
      <c r="Y451" s="160"/>
    </row>
    <row r="452" spans="1:25" s="161" customFormat="1" ht="111" hidden="1" customHeight="1" x14ac:dyDescent="0.25">
      <c r="A452" s="179"/>
      <c r="B452" s="243" t="s">
        <v>212</v>
      </c>
      <c r="C452" s="243"/>
      <c r="D452" s="243"/>
      <c r="E452" s="243"/>
      <c r="F452" s="244"/>
      <c r="G452" s="244"/>
      <c r="H452" s="244"/>
      <c r="I452" s="244"/>
      <c r="J452" s="160"/>
      <c r="K452" s="160"/>
      <c r="L452" s="160"/>
      <c r="M452" s="160"/>
      <c r="N452" s="160"/>
      <c r="O452" s="160"/>
      <c r="P452" s="160"/>
      <c r="Q452" s="160"/>
      <c r="R452" s="160"/>
      <c r="S452" s="160"/>
      <c r="T452" s="160"/>
      <c r="U452" s="160"/>
      <c r="V452" s="160"/>
      <c r="W452" s="160"/>
      <c r="X452" s="160"/>
      <c r="Y452" s="160"/>
    </row>
    <row r="453" spans="1:25" s="161" customFormat="1" ht="147.75" hidden="1" customHeight="1" x14ac:dyDescent="0.25">
      <c r="A453" s="179"/>
      <c r="B453" s="243" t="s">
        <v>188</v>
      </c>
      <c r="C453" s="243"/>
      <c r="D453" s="243"/>
      <c r="E453" s="243"/>
      <c r="F453" s="244"/>
      <c r="G453" s="244"/>
      <c r="H453" s="244"/>
      <c r="I453" s="244"/>
      <c r="J453" s="160"/>
      <c r="K453" s="160"/>
      <c r="L453" s="160"/>
      <c r="M453" s="160"/>
      <c r="N453" s="160"/>
      <c r="O453" s="160"/>
      <c r="P453" s="160"/>
      <c r="Q453" s="160"/>
      <c r="R453" s="160"/>
      <c r="S453" s="160"/>
      <c r="T453" s="160"/>
      <c r="U453" s="160"/>
      <c r="V453" s="160"/>
      <c r="W453" s="160"/>
      <c r="X453" s="160"/>
      <c r="Y453" s="160"/>
    </row>
    <row r="454" spans="1:25" s="161" customFormat="1" ht="132" hidden="1" customHeight="1" x14ac:dyDescent="0.25">
      <c r="A454" s="179"/>
      <c r="B454" s="243" t="s">
        <v>213</v>
      </c>
      <c r="C454" s="243"/>
      <c r="D454" s="243"/>
      <c r="E454" s="243"/>
      <c r="F454" s="244"/>
      <c r="G454" s="244"/>
      <c r="H454" s="244"/>
      <c r="I454" s="244"/>
      <c r="J454" s="160"/>
      <c r="K454" s="160"/>
      <c r="L454" s="160"/>
      <c r="M454" s="160"/>
      <c r="N454" s="160"/>
      <c r="O454" s="160"/>
      <c r="P454" s="160"/>
      <c r="Q454" s="160"/>
      <c r="R454" s="160"/>
      <c r="S454" s="160"/>
      <c r="T454" s="160"/>
      <c r="U454" s="160"/>
      <c r="V454" s="160"/>
      <c r="W454" s="160"/>
      <c r="X454" s="160"/>
      <c r="Y454" s="160"/>
    </row>
    <row r="455" spans="1:25" s="161" customFormat="1" ht="36.75" hidden="1" customHeight="1" x14ac:dyDescent="0.25">
      <c r="A455" s="179"/>
      <c r="B455" s="243" t="s">
        <v>66</v>
      </c>
      <c r="C455" s="243"/>
      <c r="D455" s="243"/>
      <c r="E455" s="243"/>
      <c r="F455" s="244"/>
      <c r="G455" s="244"/>
      <c r="H455" s="244"/>
      <c r="I455" s="244"/>
      <c r="J455" s="160"/>
      <c r="K455" s="160"/>
      <c r="L455" s="160"/>
      <c r="M455" s="160"/>
      <c r="N455" s="160"/>
      <c r="O455" s="160"/>
      <c r="P455" s="160"/>
      <c r="Q455" s="160"/>
      <c r="R455" s="160"/>
      <c r="S455" s="160"/>
      <c r="T455" s="160"/>
      <c r="U455" s="160"/>
      <c r="V455" s="160"/>
      <c r="W455" s="160"/>
      <c r="X455" s="160"/>
      <c r="Y455" s="160"/>
    </row>
    <row r="456" spans="1:25" s="161" customFormat="1" ht="36.75" customHeight="1" x14ac:dyDescent="0.25">
      <c r="A456" s="155"/>
      <c r="B456" s="206"/>
      <c r="C456" s="206"/>
      <c r="D456" s="207"/>
      <c r="E456" s="207"/>
      <c r="F456" s="208"/>
      <c r="G456" s="208"/>
      <c r="H456" s="208"/>
      <c r="I456" s="208"/>
      <c r="J456" s="160"/>
      <c r="K456" s="160"/>
      <c r="L456" s="160"/>
      <c r="M456" s="160"/>
      <c r="N456" s="160"/>
      <c r="O456" s="160"/>
      <c r="P456" s="160"/>
      <c r="Q456" s="160"/>
      <c r="R456" s="160"/>
      <c r="S456" s="160"/>
      <c r="T456" s="160"/>
      <c r="U456" s="160"/>
      <c r="V456" s="160"/>
      <c r="W456" s="160"/>
      <c r="X456" s="160"/>
      <c r="Y456" s="160"/>
    </row>
    <row r="457" spans="1:25" ht="24.6" customHeight="1" x14ac:dyDescent="0.25">
      <c r="A457" s="16"/>
      <c r="B457" s="216" t="s">
        <v>189</v>
      </c>
      <c r="C457" s="217"/>
      <c r="D457" s="70"/>
      <c r="E457" s="76"/>
      <c r="F457" s="77"/>
      <c r="G457" s="77"/>
      <c r="H457" s="77"/>
      <c r="I457" s="5"/>
      <c r="J457" s="5"/>
      <c r="K457" s="5"/>
      <c r="L457" s="5"/>
      <c r="M457" s="5"/>
      <c r="N457" s="5"/>
      <c r="O457" s="5"/>
      <c r="P457" s="5"/>
      <c r="Q457" s="5"/>
      <c r="R457" s="5"/>
      <c r="S457" s="5"/>
      <c r="T457" s="5"/>
      <c r="U457" s="5"/>
      <c r="V457" s="5"/>
      <c r="W457" s="5"/>
      <c r="X457" s="5"/>
    </row>
    <row r="458" spans="1:25" ht="36.75" customHeight="1" x14ac:dyDescent="0.25">
      <c r="A458" s="16"/>
      <c r="B458" s="218" t="s">
        <v>162</v>
      </c>
      <c r="C458" s="218"/>
      <c r="D458" s="218"/>
      <c r="E458" s="218"/>
      <c r="F458" s="218"/>
      <c r="G458" s="218"/>
      <c r="H458" s="218"/>
      <c r="I458" s="5"/>
      <c r="J458" s="5"/>
      <c r="K458" s="5"/>
      <c r="L458" s="5"/>
      <c r="M458" s="5"/>
      <c r="N458" s="5"/>
      <c r="O458" s="5"/>
      <c r="P458" s="5"/>
      <c r="Q458" s="5"/>
      <c r="R458" s="5"/>
      <c r="S458" s="5"/>
      <c r="T458" s="5"/>
      <c r="U458" s="5"/>
      <c r="V458" s="5"/>
      <c r="W458" s="5"/>
      <c r="X458" s="5"/>
    </row>
    <row r="459" spans="1:25" ht="36.75" customHeight="1" x14ac:dyDescent="0.25">
      <c r="A459" s="46"/>
      <c r="B459" s="219" t="s">
        <v>155</v>
      </c>
      <c r="C459" s="219"/>
      <c r="D459" s="219"/>
      <c r="E459" s="245"/>
      <c r="F459" s="245"/>
      <c r="G459" s="245"/>
      <c r="H459" s="245"/>
      <c r="I459" s="5"/>
      <c r="J459" s="5"/>
      <c r="K459" s="5"/>
      <c r="L459" s="5"/>
      <c r="M459" s="5"/>
      <c r="N459" s="5"/>
      <c r="O459" s="5"/>
      <c r="P459" s="5"/>
      <c r="Q459" s="5"/>
      <c r="R459" s="5"/>
      <c r="S459" s="5"/>
      <c r="T459" s="5"/>
      <c r="U459" s="5"/>
      <c r="V459" s="5"/>
      <c r="W459" s="5"/>
      <c r="X459" s="5"/>
    </row>
    <row r="460" spans="1:25" ht="34.9" customHeight="1" x14ac:dyDescent="0.25">
      <c r="A460" s="51">
        <v>1</v>
      </c>
      <c r="B460" s="221" t="s">
        <v>52</v>
      </c>
      <c r="C460" s="221"/>
      <c r="D460" s="221"/>
      <c r="E460" s="220"/>
      <c r="F460" s="220"/>
      <c r="G460" s="220"/>
      <c r="H460" s="220"/>
      <c r="I460" s="5"/>
      <c r="J460" s="5"/>
      <c r="K460" s="5"/>
      <c r="L460" s="5"/>
      <c r="M460" s="5"/>
      <c r="N460" s="5"/>
      <c r="O460" s="5"/>
      <c r="P460" s="5"/>
      <c r="Q460" s="5"/>
      <c r="R460" s="5"/>
      <c r="S460" s="5"/>
      <c r="T460" s="5"/>
      <c r="U460" s="5"/>
      <c r="V460" s="5"/>
      <c r="W460" s="5"/>
      <c r="X460" s="5"/>
    </row>
    <row r="461" spans="1:25" ht="4.1500000000000004" hidden="1" customHeight="1" x14ac:dyDescent="0.25">
      <c r="A461" s="52"/>
      <c r="B461" s="53"/>
      <c r="C461" s="53"/>
      <c r="D461" s="53"/>
      <c r="E461" s="209"/>
      <c r="F461" s="209"/>
      <c r="G461" s="209"/>
      <c r="H461" s="209"/>
      <c r="I461" s="5"/>
      <c r="J461" s="5"/>
      <c r="K461" s="5"/>
      <c r="L461" s="5"/>
      <c r="M461" s="5"/>
      <c r="N461" s="5"/>
      <c r="O461" s="5"/>
      <c r="P461" s="5"/>
      <c r="Q461" s="5"/>
      <c r="R461" s="5"/>
      <c r="S461" s="5"/>
      <c r="T461" s="5"/>
      <c r="U461" s="5"/>
      <c r="V461" s="5"/>
      <c r="W461" s="5"/>
      <c r="X461" s="5"/>
    </row>
    <row r="462" spans="1:25" ht="36.75" customHeight="1" x14ac:dyDescent="0.25">
      <c r="A462" s="51">
        <v>2</v>
      </c>
      <c r="B462" s="221" t="s">
        <v>161</v>
      </c>
      <c r="C462" s="221"/>
      <c r="D462" s="221"/>
      <c r="E462" s="213"/>
      <c r="F462" s="214"/>
      <c r="G462" s="214"/>
      <c r="H462" s="215"/>
      <c r="I462" s="5"/>
      <c r="J462" s="5"/>
      <c r="K462" s="5"/>
      <c r="L462" s="5"/>
      <c r="M462" s="5"/>
      <c r="N462" s="5"/>
      <c r="O462" s="5"/>
      <c r="P462" s="5"/>
      <c r="Q462" s="5"/>
      <c r="R462" s="5"/>
      <c r="S462" s="5"/>
      <c r="T462" s="5"/>
      <c r="U462" s="5"/>
      <c r="V462" s="5"/>
      <c r="W462" s="5"/>
      <c r="X462" s="5"/>
    </row>
    <row r="463" spans="1:25" ht="36.75" customHeight="1" x14ac:dyDescent="0.25">
      <c r="A463" s="240">
        <v>3</v>
      </c>
      <c r="B463" s="242" t="s">
        <v>164</v>
      </c>
      <c r="C463" s="242"/>
      <c r="D463" s="242"/>
      <c r="E463" s="220"/>
      <c r="F463" s="220"/>
      <c r="G463" s="220"/>
      <c r="H463" s="220"/>
      <c r="I463" s="5"/>
      <c r="J463" s="5"/>
      <c r="K463" s="5"/>
      <c r="L463" s="5"/>
      <c r="M463" s="5"/>
      <c r="N463" s="5"/>
      <c r="O463" s="5"/>
      <c r="P463" s="5"/>
      <c r="Q463" s="5"/>
      <c r="R463" s="5"/>
      <c r="S463" s="5"/>
      <c r="T463" s="5"/>
      <c r="U463" s="5"/>
      <c r="V463" s="5"/>
      <c r="W463" s="5"/>
      <c r="X463" s="5"/>
    </row>
    <row r="464" spans="1:25" ht="36.75" customHeight="1" x14ac:dyDescent="0.25">
      <c r="A464" s="241"/>
      <c r="B464" s="237"/>
      <c r="C464" s="237"/>
      <c r="D464" s="237"/>
      <c r="E464" s="220"/>
      <c r="F464" s="220"/>
      <c r="G464" s="220"/>
      <c r="H464" s="220"/>
      <c r="I464" s="5"/>
      <c r="J464" s="5"/>
      <c r="K464" s="5"/>
      <c r="L464" s="5"/>
      <c r="M464" s="5"/>
      <c r="N464" s="5"/>
      <c r="O464" s="5"/>
      <c r="P464" s="5"/>
      <c r="Q464" s="5"/>
      <c r="R464" s="5"/>
      <c r="S464" s="5"/>
      <c r="T464" s="5"/>
      <c r="U464" s="5"/>
      <c r="V464" s="5"/>
      <c r="W464" s="5"/>
      <c r="X464" s="5"/>
    </row>
    <row r="465" spans="1:24" ht="9" customHeight="1" x14ac:dyDescent="0.25">
      <c r="A465" s="241"/>
      <c r="B465" s="237"/>
      <c r="C465" s="237"/>
      <c r="D465" s="237"/>
      <c r="E465" s="220"/>
      <c r="F465" s="220"/>
      <c r="G465" s="220"/>
      <c r="H465" s="220"/>
      <c r="I465" s="5"/>
      <c r="J465" s="5"/>
      <c r="K465" s="5"/>
      <c r="L465" s="5"/>
      <c r="M465" s="5"/>
      <c r="N465" s="5"/>
      <c r="O465" s="5"/>
      <c r="P465" s="5"/>
      <c r="Q465" s="5"/>
      <c r="R465" s="5"/>
      <c r="S465" s="5"/>
      <c r="T465" s="5"/>
      <c r="U465" s="5"/>
      <c r="V465" s="5"/>
      <c r="W465" s="5"/>
      <c r="X465" s="5"/>
    </row>
    <row r="466" spans="1:24" ht="36.6" hidden="1" customHeight="1" x14ac:dyDescent="0.25">
      <c r="A466" s="241"/>
      <c r="B466" s="237"/>
      <c r="C466" s="237"/>
      <c r="D466" s="237"/>
      <c r="E466" s="220"/>
      <c r="F466" s="220"/>
      <c r="G466" s="220"/>
      <c r="H466" s="220"/>
      <c r="I466" s="5"/>
      <c r="J466" s="5"/>
      <c r="K466" s="5"/>
      <c r="L466" s="5"/>
      <c r="M466" s="5"/>
      <c r="N466" s="5"/>
      <c r="O466" s="5"/>
      <c r="P466" s="5"/>
      <c r="Q466" s="5"/>
      <c r="R466" s="5"/>
      <c r="S466" s="5"/>
      <c r="T466" s="5"/>
      <c r="U466" s="5"/>
      <c r="V466" s="5"/>
      <c r="W466" s="5"/>
      <c r="X466" s="5"/>
    </row>
    <row r="467" spans="1:24" ht="36.75" customHeight="1" x14ac:dyDescent="0.25">
      <c r="A467" s="55"/>
      <c r="D467" s="56" t="s">
        <v>54</v>
      </c>
      <c r="E467" s="213"/>
      <c r="F467" s="214"/>
      <c r="G467" s="214"/>
      <c r="H467" s="215"/>
      <c r="I467" s="5"/>
      <c r="J467" s="5"/>
      <c r="K467" s="5"/>
      <c r="L467" s="5"/>
      <c r="M467" s="5"/>
      <c r="N467" s="5"/>
      <c r="O467" s="5"/>
      <c r="P467" s="5"/>
      <c r="Q467" s="5"/>
      <c r="R467" s="5"/>
      <c r="S467" s="5"/>
      <c r="T467" s="5"/>
      <c r="U467" s="5"/>
      <c r="V467" s="5"/>
      <c r="W467" s="5"/>
      <c r="X467" s="5"/>
    </row>
    <row r="468" spans="1:24" ht="36.75" customHeight="1" x14ac:dyDescent="0.25">
      <c r="A468" s="55"/>
      <c r="D468" s="56" t="s">
        <v>55</v>
      </c>
      <c r="E468" s="213"/>
      <c r="F468" s="214"/>
      <c r="G468" s="214"/>
      <c r="H468" s="215"/>
      <c r="I468" s="5"/>
      <c r="J468" s="5"/>
      <c r="K468" s="5"/>
      <c r="L468" s="5"/>
      <c r="M468" s="5"/>
      <c r="N468" s="5"/>
      <c r="O468" s="5"/>
      <c r="P468" s="5"/>
      <c r="Q468" s="5"/>
      <c r="R468" s="5"/>
      <c r="S468" s="5"/>
      <c r="T468" s="5"/>
      <c r="U468" s="5"/>
      <c r="V468" s="5"/>
      <c r="W468" s="5"/>
      <c r="X468" s="5"/>
    </row>
    <row r="469" spans="1:24" ht="36.75" customHeight="1" x14ac:dyDescent="0.25">
      <c r="A469" s="55"/>
      <c r="B469" s="57"/>
      <c r="C469" s="57"/>
      <c r="D469" s="58" t="s">
        <v>56</v>
      </c>
      <c r="E469" s="220"/>
      <c r="F469" s="220"/>
      <c r="G469" s="220"/>
      <c r="H469" s="220"/>
      <c r="I469" s="5"/>
      <c r="J469" s="5"/>
      <c r="K469" s="5"/>
      <c r="L469" s="5"/>
      <c r="M469" s="5"/>
      <c r="N469" s="5"/>
      <c r="O469" s="5"/>
      <c r="P469" s="5"/>
      <c r="Q469" s="5"/>
      <c r="R469" s="5"/>
      <c r="S469" s="5"/>
      <c r="T469" s="5"/>
      <c r="U469" s="5"/>
      <c r="V469" s="5"/>
      <c r="W469" s="5"/>
      <c r="X469" s="5"/>
    </row>
    <row r="470" spans="1:24" ht="36.75" customHeight="1" x14ac:dyDescent="0.25">
      <c r="A470" s="55"/>
      <c r="B470" s="11"/>
      <c r="C470" s="11"/>
      <c r="D470" s="56"/>
      <c r="E470" s="56"/>
      <c r="F470" s="56"/>
      <c r="G470" s="56"/>
      <c r="H470" s="56"/>
      <c r="I470" s="5"/>
      <c r="J470" s="5"/>
      <c r="K470" s="5"/>
      <c r="L470" s="5"/>
      <c r="M470" s="5"/>
      <c r="N470" s="5"/>
      <c r="O470" s="5"/>
      <c r="P470" s="5"/>
      <c r="Q470" s="5"/>
      <c r="R470" s="5"/>
      <c r="S470" s="5"/>
      <c r="T470" s="5"/>
      <c r="U470" s="5"/>
      <c r="V470" s="5"/>
      <c r="W470" s="5"/>
      <c r="X470" s="5"/>
    </row>
    <row r="471" spans="1:24" ht="79.5" customHeight="1" x14ac:dyDescent="0.25">
      <c r="A471" s="59" t="s">
        <v>57</v>
      </c>
      <c r="B471" s="230" t="s">
        <v>224</v>
      </c>
      <c r="C471" s="230"/>
      <c r="D471" s="230"/>
      <c r="E471" s="213"/>
      <c r="F471" s="214"/>
      <c r="G471" s="214"/>
      <c r="H471" s="215"/>
      <c r="I471" s="5"/>
      <c r="J471" s="5"/>
      <c r="K471" s="5"/>
      <c r="L471" s="5"/>
      <c r="M471" s="5"/>
      <c r="N471" s="5"/>
      <c r="O471" s="5"/>
      <c r="P471" s="5"/>
      <c r="Q471" s="5"/>
      <c r="R471" s="5"/>
      <c r="S471" s="5"/>
      <c r="T471" s="5"/>
      <c r="U471" s="5"/>
      <c r="V471" s="5"/>
      <c r="W471" s="5"/>
      <c r="X471" s="5"/>
    </row>
    <row r="472" spans="1:24" ht="147.94999999999999" customHeight="1" x14ac:dyDescent="0.25">
      <c r="A472" s="49"/>
      <c r="B472" s="236" t="s">
        <v>234</v>
      </c>
      <c r="C472" s="236"/>
      <c r="D472" s="236"/>
      <c r="E472" s="213"/>
      <c r="F472" s="214"/>
      <c r="G472" s="214"/>
      <c r="H472" s="215"/>
      <c r="I472" s="5"/>
      <c r="J472" s="5"/>
      <c r="K472" s="5"/>
      <c r="L472" s="5"/>
      <c r="M472" s="5"/>
      <c r="N472" s="5"/>
      <c r="O472" s="5"/>
      <c r="P472" s="5"/>
      <c r="Q472" s="5"/>
      <c r="R472" s="5"/>
      <c r="S472" s="5"/>
      <c r="T472" s="5"/>
      <c r="U472" s="5"/>
      <c r="V472" s="5"/>
      <c r="W472" s="5"/>
      <c r="X472" s="5"/>
    </row>
    <row r="473" spans="1:24" ht="7.15" customHeight="1" x14ac:dyDescent="0.25">
      <c r="A473" s="49"/>
      <c r="B473" s="11"/>
      <c r="C473" s="11"/>
      <c r="D473" s="56"/>
      <c r="E473" s="209"/>
      <c r="F473" s="209"/>
      <c r="G473" s="209"/>
      <c r="H473" s="209"/>
      <c r="I473" s="5"/>
      <c r="J473" s="5"/>
      <c r="K473" s="5"/>
      <c r="L473" s="5"/>
      <c r="M473" s="5"/>
      <c r="N473" s="5"/>
      <c r="O473" s="5"/>
      <c r="P473" s="5"/>
      <c r="Q473" s="5"/>
      <c r="R473" s="5"/>
      <c r="S473" s="5"/>
      <c r="T473" s="5"/>
      <c r="U473" s="5"/>
      <c r="V473" s="5"/>
      <c r="W473" s="5"/>
      <c r="X473" s="5"/>
    </row>
    <row r="474" spans="1:24" ht="44.25" customHeight="1" x14ac:dyDescent="0.25">
      <c r="A474" s="55"/>
      <c r="B474" s="237" t="s">
        <v>190</v>
      </c>
      <c r="C474" s="237"/>
      <c r="D474" s="238"/>
      <c r="E474" s="213"/>
      <c r="F474" s="214"/>
      <c r="G474" s="214"/>
      <c r="H474" s="215"/>
      <c r="I474" s="5"/>
      <c r="J474" s="5"/>
      <c r="K474" s="5"/>
      <c r="L474" s="5"/>
      <c r="M474" s="5"/>
      <c r="N474" s="5"/>
      <c r="O474" s="5"/>
      <c r="P474" s="5"/>
      <c r="Q474" s="5"/>
      <c r="R474" s="5"/>
      <c r="S474" s="5"/>
      <c r="T474" s="5"/>
      <c r="U474" s="5"/>
      <c r="V474" s="5"/>
      <c r="W474" s="5"/>
      <c r="X474" s="5"/>
    </row>
    <row r="475" spans="1:24" ht="36.6" hidden="1" customHeight="1" x14ac:dyDescent="0.25">
      <c r="A475" s="55"/>
      <c r="B475" s="11"/>
      <c r="C475" s="11"/>
      <c r="D475" s="56"/>
      <c r="E475" s="209"/>
      <c r="F475" s="209"/>
      <c r="G475" s="209"/>
      <c r="H475" s="209"/>
      <c r="I475" s="5"/>
      <c r="J475" s="5"/>
      <c r="K475" s="5"/>
      <c r="L475" s="5"/>
      <c r="M475" s="5"/>
      <c r="N475" s="5"/>
      <c r="O475" s="5"/>
      <c r="P475" s="5"/>
      <c r="Q475" s="5"/>
      <c r="R475" s="5"/>
      <c r="S475" s="5"/>
      <c r="T475" s="5"/>
      <c r="U475" s="5"/>
      <c r="V475" s="5"/>
      <c r="W475" s="5"/>
      <c r="X475" s="5"/>
    </row>
    <row r="476" spans="1:24" ht="78" customHeight="1" x14ac:dyDescent="0.25">
      <c r="A476" s="16"/>
      <c r="B476" s="239" t="s">
        <v>191</v>
      </c>
      <c r="C476" s="239"/>
      <c r="D476" s="239"/>
      <c r="E476" s="213"/>
      <c r="F476" s="214"/>
      <c r="G476" s="214"/>
      <c r="H476" s="215"/>
      <c r="I476" s="5"/>
      <c r="J476" s="5"/>
      <c r="K476" s="5"/>
      <c r="L476" s="5"/>
      <c r="M476" s="5"/>
      <c r="N476" s="5"/>
      <c r="O476" s="5"/>
      <c r="P476" s="5"/>
      <c r="Q476" s="5"/>
      <c r="R476" s="5"/>
      <c r="S476" s="5"/>
      <c r="T476" s="5"/>
      <c r="U476" s="5"/>
      <c r="V476" s="5"/>
      <c r="W476" s="5"/>
      <c r="X476" s="5"/>
    </row>
    <row r="477" spans="1:24" ht="76.5" customHeight="1" x14ac:dyDescent="0.25">
      <c r="A477" s="151"/>
      <c r="B477" s="230" t="s">
        <v>192</v>
      </c>
      <c r="C477" s="230"/>
      <c r="D477" s="230"/>
      <c r="E477" s="213"/>
      <c r="F477" s="214"/>
      <c r="G477" s="214"/>
      <c r="H477" s="215"/>
      <c r="I477" s="5"/>
      <c r="J477" s="5"/>
      <c r="K477" s="5"/>
      <c r="L477" s="5"/>
      <c r="M477" s="5"/>
      <c r="N477" s="5"/>
      <c r="O477" s="5"/>
      <c r="P477" s="5"/>
      <c r="Q477" s="5"/>
      <c r="R477" s="5"/>
      <c r="S477" s="5"/>
      <c r="T477" s="5"/>
      <c r="U477" s="5"/>
      <c r="V477" s="5"/>
      <c r="W477" s="5"/>
      <c r="X477" s="5"/>
    </row>
    <row r="478" spans="1:24" ht="75" customHeight="1" x14ac:dyDescent="0.25">
      <c r="A478" s="16"/>
      <c r="B478" s="212" t="s">
        <v>160</v>
      </c>
      <c r="C478" s="212"/>
      <c r="D478" s="212"/>
      <c r="E478" s="213"/>
      <c r="F478" s="214"/>
      <c r="G478" s="214"/>
      <c r="H478" s="215"/>
      <c r="I478" s="5"/>
      <c r="J478" s="5"/>
      <c r="K478" s="5"/>
      <c r="L478" s="5"/>
      <c r="M478" s="5"/>
      <c r="N478" s="5"/>
      <c r="O478" s="5"/>
      <c r="P478" s="5"/>
      <c r="Q478" s="5"/>
      <c r="R478" s="5"/>
      <c r="S478" s="5"/>
      <c r="T478" s="5"/>
      <c r="U478" s="5"/>
      <c r="V478" s="5"/>
      <c r="W478" s="5"/>
      <c r="X478" s="5"/>
    </row>
    <row r="479" spans="1:24" ht="76.5" customHeight="1" x14ac:dyDescent="0.25">
      <c r="A479" s="42"/>
      <c r="B479" s="212" t="s">
        <v>193</v>
      </c>
      <c r="C479" s="212"/>
      <c r="D479" s="212"/>
      <c r="E479" s="213"/>
      <c r="F479" s="214"/>
      <c r="G479" s="214"/>
      <c r="H479" s="215"/>
      <c r="I479" s="5"/>
      <c r="J479" s="5"/>
      <c r="K479" s="5"/>
      <c r="L479" s="5"/>
      <c r="M479" s="5"/>
      <c r="N479" s="5"/>
      <c r="O479" s="5"/>
      <c r="P479" s="5"/>
      <c r="Q479" s="5"/>
      <c r="R479" s="5"/>
      <c r="S479" s="5"/>
      <c r="T479" s="5"/>
      <c r="U479" s="5"/>
      <c r="V479" s="5"/>
      <c r="W479" s="5"/>
      <c r="X479" s="5"/>
    </row>
    <row r="480" spans="1:24" ht="139.5" customHeight="1" x14ac:dyDescent="0.25">
      <c r="A480" s="42"/>
      <c r="B480" s="231" t="s">
        <v>194</v>
      </c>
      <c r="C480" s="221"/>
      <c r="D480" s="232"/>
      <c r="E480" s="213"/>
      <c r="F480" s="214"/>
      <c r="G480" s="214"/>
      <c r="H480" s="215"/>
      <c r="I480" s="5"/>
      <c r="J480" s="5"/>
      <c r="K480" s="5"/>
      <c r="L480" s="5"/>
      <c r="M480" s="5"/>
      <c r="N480" s="5"/>
      <c r="O480" s="5"/>
      <c r="P480" s="5"/>
      <c r="Q480" s="5"/>
      <c r="R480" s="5"/>
      <c r="S480" s="5"/>
      <c r="T480" s="5"/>
      <c r="U480" s="5"/>
      <c r="V480" s="5"/>
      <c r="W480" s="5"/>
      <c r="X480" s="5"/>
    </row>
    <row r="481" spans="1:24" ht="108.75" customHeight="1" x14ac:dyDescent="0.25">
      <c r="A481" s="16"/>
      <c r="B481" s="233" t="s">
        <v>251</v>
      </c>
      <c r="C481" s="234"/>
      <c r="D481" s="235"/>
      <c r="E481" s="213"/>
      <c r="F481" s="214"/>
      <c r="G481" s="214"/>
      <c r="H481" s="215"/>
      <c r="I481" s="5"/>
      <c r="J481" s="5"/>
      <c r="K481" s="5"/>
      <c r="L481" s="5"/>
      <c r="M481" s="5"/>
      <c r="N481" s="5"/>
      <c r="O481" s="5"/>
      <c r="P481" s="5"/>
      <c r="Q481" s="5"/>
      <c r="R481" s="5"/>
      <c r="S481" s="5"/>
      <c r="T481" s="5"/>
      <c r="U481" s="5"/>
      <c r="V481" s="5"/>
      <c r="W481" s="5"/>
      <c r="X481" s="5"/>
    </row>
    <row r="482" spans="1:24" ht="75" customHeight="1" x14ac:dyDescent="0.25">
      <c r="A482" s="16"/>
      <c r="B482" s="212" t="s">
        <v>160</v>
      </c>
      <c r="C482" s="212"/>
      <c r="D482" s="212"/>
      <c r="E482" s="213"/>
      <c r="F482" s="214"/>
      <c r="G482" s="214"/>
      <c r="H482" s="215"/>
      <c r="I482" s="5"/>
      <c r="J482" s="5"/>
      <c r="K482" s="5"/>
      <c r="L482" s="5"/>
      <c r="M482" s="5"/>
      <c r="N482" s="5"/>
      <c r="O482" s="5"/>
      <c r="P482" s="5"/>
      <c r="Q482" s="5"/>
      <c r="R482" s="5"/>
      <c r="S482" s="5"/>
      <c r="T482" s="5"/>
      <c r="U482" s="5"/>
      <c r="V482" s="5"/>
      <c r="W482" s="5"/>
      <c r="X482" s="5"/>
    </row>
    <row r="483" spans="1:24" ht="10.5" customHeight="1" x14ac:dyDescent="0.25">
      <c r="A483" s="11"/>
      <c r="B483" s="45"/>
      <c r="C483" s="45"/>
      <c r="D483" s="45"/>
      <c r="E483" s="54"/>
      <c r="F483" s="54"/>
      <c r="G483" s="54"/>
      <c r="H483" s="87"/>
      <c r="I483" s="47"/>
      <c r="J483" s="47"/>
      <c r="K483" s="47"/>
      <c r="L483" s="47"/>
      <c r="M483" s="78"/>
      <c r="N483" s="47"/>
      <c r="O483" s="47"/>
      <c r="P483" s="47"/>
      <c r="Q483" s="47"/>
      <c r="R483" s="47"/>
      <c r="S483" s="47"/>
      <c r="T483" s="47"/>
      <c r="U483" s="47"/>
      <c r="V483" s="47"/>
      <c r="W483" s="47"/>
      <c r="X483" s="47"/>
    </row>
    <row r="484" spans="1:24" ht="36.75" customHeight="1" x14ac:dyDescent="0.25">
      <c r="A484" s="16"/>
      <c r="B484" s="91"/>
      <c r="C484" s="91"/>
      <c r="D484" s="91"/>
      <c r="E484" s="91"/>
      <c r="F484" s="91"/>
      <c r="G484" s="91"/>
      <c r="H484" s="91"/>
      <c r="I484" s="5"/>
      <c r="J484" s="5"/>
      <c r="K484" s="5"/>
      <c r="L484" s="5"/>
      <c r="M484" s="5"/>
      <c r="N484" s="5"/>
      <c r="O484" s="5"/>
      <c r="P484" s="5"/>
      <c r="Q484" s="5"/>
      <c r="R484" s="5"/>
      <c r="S484" s="5"/>
      <c r="T484" s="5"/>
      <c r="U484" s="5"/>
      <c r="V484" s="5"/>
      <c r="W484" s="5"/>
      <c r="X484" s="5"/>
    </row>
    <row r="485" spans="1:24" ht="16.5" customHeight="1" x14ac:dyDescent="0.25">
      <c r="A485" s="30" t="s">
        <v>153</v>
      </c>
      <c r="B485" s="366" t="s">
        <v>83</v>
      </c>
      <c r="C485" s="366"/>
      <c r="D485" s="366"/>
      <c r="E485" s="366"/>
      <c r="F485" s="366"/>
      <c r="G485" s="366"/>
      <c r="H485" s="366"/>
      <c r="I485" s="11"/>
    </row>
    <row r="486" spans="1:24" ht="9" customHeight="1" x14ac:dyDescent="0.25">
      <c r="A486" s="11"/>
      <c r="B486" s="47"/>
      <c r="C486" s="47"/>
      <c r="D486" s="47"/>
      <c r="E486" s="47"/>
      <c r="F486" s="47"/>
      <c r="G486" s="47"/>
      <c r="H486" s="11"/>
      <c r="I486" s="11"/>
    </row>
    <row r="487" spans="1:24" ht="53.25" customHeight="1" x14ac:dyDescent="0.25">
      <c r="A487" s="88"/>
      <c r="B487" s="442" t="s">
        <v>84</v>
      </c>
      <c r="C487" s="442"/>
      <c r="D487" s="442"/>
      <c r="E487" s="442"/>
      <c r="F487" s="442"/>
      <c r="G487" s="442"/>
      <c r="H487" s="442"/>
    </row>
    <row r="488" spans="1:24" ht="9" customHeight="1" x14ac:dyDescent="0.25">
      <c r="A488" s="11"/>
      <c r="B488" s="47"/>
      <c r="C488" s="47"/>
      <c r="D488" s="47"/>
      <c r="E488" s="47"/>
      <c r="F488" s="47"/>
      <c r="G488" s="47"/>
      <c r="H488" s="11"/>
      <c r="I488" s="11"/>
    </row>
    <row r="489" spans="1:24" ht="26.25" customHeight="1" x14ac:dyDescent="0.25">
      <c r="A489" s="31" t="s">
        <v>85</v>
      </c>
      <c r="B489" s="383" t="s">
        <v>86</v>
      </c>
      <c r="C489" s="383"/>
      <c r="D489" s="383"/>
      <c r="E489" s="383"/>
      <c r="F489" s="383"/>
      <c r="G489" s="383"/>
      <c r="H489" s="383"/>
      <c r="I489" s="11"/>
    </row>
    <row r="490" spans="1:24" ht="51" customHeight="1" x14ac:dyDescent="0.25">
      <c r="A490" s="31" t="s">
        <v>87</v>
      </c>
      <c r="B490" s="352" t="s">
        <v>245</v>
      </c>
      <c r="C490" s="352"/>
      <c r="D490" s="352"/>
      <c r="E490" s="352"/>
      <c r="F490" s="352"/>
      <c r="G490" s="352"/>
      <c r="H490" s="352"/>
      <c r="I490" s="140"/>
    </row>
    <row r="491" spans="1:24" ht="15.75" hidden="1" customHeight="1" x14ac:dyDescent="0.25">
      <c r="A491" s="31"/>
      <c r="B491" s="222"/>
      <c r="C491" s="222"/>
      <c r="D491" s="222"/>
      <c r="E491" s="222"/>
      <c r="F491" s="222"/>
      <c r="G491" s="222"/>
      <c r="H491" s="222"/>
      <c r="I491" s="11"/>
    </row>
    <row r="492" spans="1:24" ht="15.75" hidden="1" customHeight="1" x14ac:dyDescent="0.25">
      <c r="A492" s="31"/>
      <c r="B492" s="222"/>
      <c r="C492" s="222"/>
      <c r="D492" s="222"/>
      <c r="E492" s="222"/>
      <c r="F492" s="222"/>
      <c r="G492" s="222"/>
      <c r="H492" s="222"/>
      <c r="I492" s="11"/>
    </row>
    <row r="493" spans="1:24" ht="15.75" hidden="1" customHeight="1" x14ac:dyDescent="0.25">
      <c r="A493" s="31"/>
      <c r="B493" s="222"/>
      <c r="C493" s="222"/>
      <c r="D493" s="222"/>
      <c r="E493" s="222"/>
      <c r="F493" s="222"/>
      <c r="G493" s="222"/>
      <c r="H493" s="222"/>
      <c r="I493" s="11"/>
    </row>
    <row r="494" spans="1:24" ht="15.75" hidden="1" customHeight="1" x14ac:dyDescent="0.25">
      <c r="A494" s="31"/>
      <c r="B494" s="148"/>
      <c r="C494" s="148"/>
      <c r="D494" s="148"/>
      <c r="E494" s="148"/>
      <c r="F494" s="148"/>
      <c r="G494" s="148"/>
      <c r="H494" s="148"/>
      <c r="I494" s="11"/>
    </row>
    <row r="495" spans="1:24" ht="35.25" customHeight="1" x14ac:dyDescent="0.25">
      <c r="A495" s="89"/>
      <c r="B495" s="223" t="s">
        <v>219</v>
      </c>
      <c r="C495" s="223"/>
      <c r="D495" s="223"/>
      <c r="E495" s="223"/>
      <c r="F495" s="223"/>
      <c r="G495" s="223"/>
      <c r="H495" s="223"/>
      <c r="I495" s="11"/>
    </row>
    <row r="496" spans="1:24" ht="15.75" hidden="1" customHeight="1" x14ac:dyDescent="0.25">
      <c r="A496" s="42"/>
      <c r="B496" s="337"/>
      <c r="C496" s="337"/>
      <c r="D496" s="337"/>
      <c r="E496" s="337"/>
      <c r="F496" s="337"/>
      <c r="G496" s="337"/>
      <c r="H496" s="337"/>
      <c r="I496" s="11"/>
    </row>
    <row r="497" spans="1:13" ht="15.75" hidden="1" customHeight="1" x14ac:dyDescent="0.25">
      <c r="A497" s="42"/>
      <c r="B497" s="337"/>
      <c r="C497" s="337"/>
      <c r="D497" s="337"/>
      <c r="E497" s="337"/>
      <c r="F497" s="337"/>
      <c r="G497" s="337"/>
      <c r="H497" s="337"/>
      <c r="I497" s="11"/>
    </row>
    <row r="498" spans="1:13" ht="15.75" hidden="1" customHeight="1" x14ac:dyDescent="0.25">
      <c r="A498" s="42"/>
      <c r="B498" s="227"/>
      <c r="C498" s="227"/>
      <c r="D498" s="227"/>
      <c r="E498" s="227"/>
      <c r="F498" s="227"/>
      <c r="G498" s="227"/>
      <c r="H498" s="227"/>
      <c r="I498" s="11"/>
    </row>
    <row r="499" spans="1:13" ht="37.5" hidden="1" customHeight="1" x14ac:dyDescent="0.25">
      <c r="A499" s="42"/>
      <c r="B499" s="227" t="s">
        <v>88</v>
      </c>
      <c r="C499" s="227"/>
      <c r="D499" s="227"/>
      <c r="E499" s="227"/>
      <c r="F499" s="227"/>
      <c r="G499" s="227"/>
      <c r="H499" s="227"/>
      <c r="I499" s="11"/>
    </row>
    <row r="500" spans="1:13" ht="15" customHeight="1" x14ac:dyDescent="0.25">
      <c r="A500" s="42"/>
      <c r="B500" s="353"/>
      <c r="C500" s="353"/>
      <c r="D500" s="353"/>
      <c r="E500" s="353"/>
      <c r="F500" s="353"/>
      <c r="G500" s="353"/>
      <c r="H500" s="353"/>
      <c r="I500" s="11"/>
    </row>
    <row r="501" spans="1:13" ht="37.5" customHeight="1" x14ac:dyDescent="0.25">
      <c r="A501" s="31" t="s">
        <v>20</v>
      </c>
      <c r="B501" s="352" t="s">
        <v>246</v>
      </c>
      <c r="C501" s="352"/>
      <c r="D501" s="352"/>
      <c r="E501" s="352"/>
      <c r="F501" s="352"/>
      <c r="G501" s="352"/>
      <c r="H501" s="352"/>
      <c r="I501" s="140"/>
    </row>
    <row r="502" spans="1:13" ht="408.75" customHeight="1" x14ac:dyDescent="0.25">
      <c r="B502" s="376" t="s">
        <v>247</v>
      </c>
      <c r="C502" s="376"/>
      <c r="D502" s="376"/>
      <c r="E502" s="376"/>
      <c r="F502" s="376"/>
      <c r="G502" s="376"/>
      <c r="H502" s="376"/>
    </row>
    <row r="503" spans="1:13" ht="31.5" customHeight="1" x14ac:dyDescent="0.25">
      <c r="B503" s="227"/>
      <c r="C503" s="227"/>
      <c r="D503" s="227"/>
      <c r="E503" s="227"/>
      <c r="F503" s="227"/>
      <c r="G503" s="227"/>
      <c r="H503" s="227"/>
    </row>
    <row r="504" spans="1:13" ht="18" customHeight="1" x14ac:dyDescent="0.25">
      <c r="A504" s="11"/>
      <c r="B504" s="443"/>
      <c r="C504" s="443"/>
      <c r="D504" s="443"/>
      <c r="E504" s="443"/>
      <c r="F504" s="443"/>
      <c r="G504" s="443"/>
      <c r="H504" s="443"/>
      <c r="I504" s="11"/>
    </row>
    <row r="505" spans="1:13" ht="14.25" customHeight="1" x14ac:dyDescent="0.25">
      <c r="A505" s="11"/>
      <c r="B505" s="90"/>
      <c r="C505" s="90"/>
      <c r="D505" s="90"/>
      <c r="E505" s="90"/>
      <c r="F505" s="90"/>
      <c r="G505" s="90"/>
      <c r="H505" s="90"/>
      <c r="I505" s="11"/>
    </row>
    <row r="506" spans="1:13" ht="75" customHeight="1" x14ac:dyDescent="0.25">
      <c r="A506" s="42"/>
      <c r="B506" s="343" t="s">
        <v>89</v>
      </c>
      <c r="C506" s="343"/>
      <c r="D506" s="343"/>
      <c r="E506" s="343"/>
      <c r="F506" s="343"/>
      <c r="G506" s="343"/>
      <c r="H506" s="343"/>
      <c r="I506" s="11"/>
    </row>
    <row r="507" spans="1:13" ht="15.75" hidden="1" customHeight="1" x14ac:dyDescent="0.3">
      <c r="A507" s="42"/>
      <c r="B507" s="91"/>
      <c r="C507" s="91"/>
      <c r="D507" s="91"/>
      <c r="E507" s="91"/>
      <c r="F507" s="91"/>
      <c r="G507" s="91"/>
      <c r="H507" s="91"/>
      <c r="I507" s="11"/>
      <c r="M507" s="10">
        <f>M20</f>
        <v>2</v>
      </c>
    </row>
    <row r="508" spans="1:13" ht="7.5" customHeight="1" x14ac:dyDescent="0.3">
      <c r="A508" s="42"/>
      <c r="B508" s="91"/>
      <c r="C508" s="91"/>
      <c r="D508" s="91"/>
      <c r="E508" s="91"/>
      <c r="F508" s="91"/>
      <c r="G508" s="91"/>
      <c r="H508" s="91"/>
      <c r="I508" s="11"/>
      <c r="M508" s="10"/>
    </row>
    <row r="509" spans="1:13" ht="20.25" customHeight="1" x14ac:dyDescent="0.3">
      <c r="A509" s="92">
        <v>2.1</v>
      </c>
      <c r="B509" s="444" t="s">
        <v>90</v>
      </c>
      <c r="C509" s="444"/>
      <c r="D509" s="444"/>
      <c r="E509" s="444"/>
      <c r="F509" s="444"/>
      <c r="G509" s="444"/>
      <c r="H509" s="444"/>
      <c r="I509" s="11"/>
      <c r="M509" s="10" t="str">
        <f>M21</f>
        <v>2 or more</v>
      </c>
    </row>
    <row r="510" spans="1:13" ht="29.25" customHeight="1" x14ac:dyDescent="0.25">
      <c r="A510" s="20"/>
      <c r="B510" s="224" t="str">
        <f>IF(M507=1, "Name of the Bidder", IF(M507=2, "Name of the Bidder", IF(M507=3, "Name of Lead Partner of Joint Venture", "")))</f>
        <v>Name of the Bidder</v>
      </c>
      <c r="C510" s="225"/>
      <c r="D510" s="225"/>
      <c r="E510" s="224"/>
      <c r="F510" s="225"/>
      <c r="G510" s="225"/>
      <c r="H510" s="445"/>
      <c r="I510" s="11"/>
    </row>
    <row r="511" spans="1:13" ht="25.5" customHeight="1" x14ac:dyDescent="0.25">
      <c r="A511" s="20" t="s">
        <v>91</v>
      </c>
      <c r="B511" s="224" t="s">
        <v>92</v>
      </c>
      <c r="C511" s="225"/>
      <c r="D511" s="225"/>
      <c r="E511" s="225"/>
      <c r="F511" s="225"/>
      <c r="G511" s="225"/>
      <c r="H511" s="225"/>
      <c r="I511" s="11"/>
    </row>
    <row r="512" spans="1:13" ht="19.5" customHeight="1" x14ac:dyDescent="0.25">
      <c r="A512" s="93"/>
      <c r="B512" s="94"/>
      <c r="C512" s="94"/>
      <c r="D512" s="95"/>
      <c r="E512" s="331" t="s">
        <v>93</v>
      </c>
      <c r="F512" s="332"/>
      <c r="G512" s="332"/>
      <c r="H512" s="333"/>
      <c r="I512" s="11"/>
    </row>
    <row r="513" spans="1:9" ht="47.25" customHeight="1" x14ac:dyDescent="0.25">
      <c r="A513" s="93"/>
      <c r="B513" s="94"/>
      <c r="C513" s="94"/>
      <c r="D513" s="95" t="s">
        <v>150</v>
      </c>
      <c r="E513" s="360"/>
      <c r="F513" s="446"/>
      <c r="G513" s="446"/>
      <c r="H513" s="361"/>
      <c r="I513" s="11"/>
    </row>
    <row r="514" spans="1:9" ht="17.25" customHeight="1" x14ac:dyDescent="0.25">
      <c r="A514" s="96" t="s">
        <v>94</v>
      </c>
      <c r="B514" s="226" t="s">
        <v>95</v>
      </c>
      <c r="C514" s="226"/>
      <c r="D514" s="21"/>
      <c r="E514" s="226"/>
      <c r="F514" s="226"/>
      <c r="G514" s="226"/>
      <c r="H514" s="226"/>
      <c r="I514" s="11"/>
    </row>
    <row r="515" spans="1:9" ht="17.25" customHeight="1" x14ac:dyDescent="0.25">
      <c r="A515" s="96"/>
      <c r="B515" s="326" t="s">
        <v>248</v>
      </c>
      <c r="C515" s="326"/>
      <c r="D515" s="327"/>
      <c r="E515" s="145" t="s">
        <v>102</v>
      </c>
      <c r="F515" s="152"/>
      <c r="G515" s="152"/>
      <c r="H515" s="153"/>
      <c r="I515" s="11"/>
    </row>
    <row r="516" spans="1:9" ht="15.75" customHeight="1" x14ac:dyDescent="0.25">
      <c r="A516" s="96">
        <v>1</v>
      </c>
      <c r="B516" s="451" t="s">
        <v>249</v>
      </c>
      <c r="C516" s="452"/>
      <c r="D516" s="97"/>
      <c r="E516" s="229"/>
      <c r="F516" s="229"/>
      <c r="G516" s="229"/>
      <c r="H516" s="229"/>
    </row>
    <row r="517" spans="1:9" ht="15.75" customHeight="1" x14ac:dyDescent="0.25">
      <c r="A517" s="1">
        <v>2</v>
      </c>
      <c r="B517" s="451" t="s">
        <v>240</v>
      </c>
      <c r="C517" s="452"/>
      <c r="D517" s="97"/>
      <c r="E517" s="328"/>
      <c r="F517" s="329"/>
      <c r="G517" s="329"/>
      <c r="H517" s="330"/>
      <c r="I517" s="11"/>
    </row>
    <row r="518" spans="1:9" ht="15.75" customHeight="1" x14ac:dyDescent="0.25">
      <c r="A518" s="96">
        <v>3</v>
      </c>
      <c r="B518" s="98" t="s">
        <v>222</v>
      </c>
      <c r="C518" s="107"/>
      <c r="D518" s="97"/>
      <c r="E518" s="229"/>
      <c r="F518" s="229"/>
      <c r="G518" s="229"/>
      <c r="H518" s="229"/>
    </row>
    <row r="519" spans="1:9" ht="15.75" customHeight="1" x14ac:dyDescent="0.25">
      <c r="A519" s="96">
        <v>4</v>
      </c>
      <c r="B519" s="98" t="s">
        <v>223</v>
      </c>
      <c r="C519" s="107"/>
      <c r="D519" s="97"/>
      <c r="E519" s="229"/>
      <c r="F519" s="229"/>
      <c r="G519" s="229"/>
      <c r="H519" s="229"/>
      <c r="I519" s="11"/>
    </row>
    <row r="520" spans="1:9" ht="16.5" customHeight="1" x14ac:dyDescent="0.25">
      <c r="A520" s="96">
        <v>5</v>
      </c>
      <c r="B520" s="98" t="s">
        <v>169</v>
      </c>
      <c r="C520" s="99"/>
      <c r="D520" s="97"/>
      <c r="E520" s="229"/>
      <c r="F520" s="229"/>
      <c r="G520" s="229"/>
      <c r="H520" s="229"/>
      <c r="I520" s="11"/>
    </row>
    <row r="521" spans="1:9" ht="16.5" customHeight="1" x14ac:dyDescent="0.25">
      <c r="A521" s="96">
        <v>6</v>
      </c>
      <c r="B521" s="98" t="s">
        <v>165</v>
      </c>
      <c r="C521" s="99"/>
      <c r="D521" s="97"/>
      <c r="E521" s="328"/>
      <c r="F521" s="329"/>
      <c r="G521" s="329"/>
      <c r="H521" s="330"/>
      <c r="I521" s="11"/>
    </row>
    <row r="522" spans="1:9" hidden="1" x14ac:dyDescent="0.25">
      <c r="A522" s="96">
        <v>6</v>
      </c>
      <c r="B522" s="98" t="s">
        <v>96</v>
      </c>
      <c r="C522" s="99"/>
      <c r="D522" s="97"/>
      <c r="E522" s="229"/>
      <c r="F522" s="229"/>
      <c r="G522" s="229"/>
      <c r="H522" s="229"/>
      <c r="I522" s="11"/>
    </row>
    <row r="523" spans="1:9" ht="18.75" hidden="1" customHeight="1" x14ac:dyDescent="0.25">
      <c r="A523" s="96">
        <v>6</v>
      </c>
      <c r="B523" s="98" t="s">
        <v>98</v>
      </c>
      <c r="C523" s="99"/>
      <c r="D523" s="141"/>
      <c r="E523" s="142"/>
      <c r="F523" s="143"/>
      <c r="G523" s="447"/>
      <c r="H523" s="448"/>
      <c r="I523" s="11"/>
    </row>
    <row r="524" spans="1:9" ht="32.25" customHeight="1" x14ac:dyDescent="0.25">
      <c r="A524" s="42"/>
      <c r="B524" s="449"/>
      <c r="C524" s="449"/>
      <c r="D524" s="449"/>
      <c r="E524" s="449"/>
      <c r="F524" s="449"/>
      <c r="G524" s="449"/>
      <c r="H524" s="450"/>
      <c r="I524" s="11"/>
    </row>
    <row r="525" spans="1:9" ht="29.25" customHeight="1" x14ac:dyDescent="0.25">
      <c r="A525" s="20"/>
      <c r="B525" s="100"/>
      <c r="C525" s="101"/>
      <c r="D525" s="101"/>
      <c r="E525" s="101"/>
      <c r="F525" s="101"/>
      <c r="G525" s="101"/>
      <c r="H525" s="101"/>
      <c r="I525" s="11"/>
    </row>
    <row r="526" spans="1:9" ht="20.25" customHeight="1" x14ac:dyDescent="0.25">
      <c r="A526" s="93" t="s">
        <v>22</v>
      </c>
      <c r="B526" s="224" t="s">
        <v>99</v>
      </c>
      <c r="C526" s="225"/>
      <c r="D526" s="225"/>
      <c r="E526" s="225"/>
      <c r="F526" s="225"/>
      <c r="G526" s="225"/>
      <c r="H526" s="225"/>
      <c r="I526" s="11"/>
    </row>
    <row r="527" spans="1:9" ht="19.5" customHeight="1" x14ac:dyDescent="0.25">
      <c r="A527" s="93"/>
      <c r="B527" s="102"/>
      <c r="C527" s="94"/>
      <c r="D527" s="95"/>
      <c r="E527" s="331" t="s">
        <v>93</v>
      </c>
      <c r="F527" s="332"/>
      <c r="G527" s="332"/>
      <c r="H527" s="333"/>
      <c r="I527" s="11"/>
    </row>
    <row r="528" spans="1:9" ht="47.25" customHeight="1" x14ac:dyDescent="0.25">
      <c r="A528" s="93"/>
      <c r="B528" s="102"/>
      <c r="C528" s="94"/>
      <c r="D528" s="95" t="s">
        <v>151</v>
      </c>
      <c r="E528" s="360"/>
      <c r="F528" s="446"/>
      <c r="G528" s="446"/>
      <c r="H528" s="361"/>
      <c r="I528" s="11"/>
    </row>
    <row r="529" spans="1:9" ht="17.25" customHeight="1" x14ac:dyDescent="0.25">
      <c r="A529" s="96" t="s">
        <v>94</v>
      </c>
      <c r="B529" s="453" t="s">
        <v>95</v>
      </c>
      <c r="C529" s="454"/>
      <c r="D529" s="103"/>
      <c r="E529" s="456"/>
      <c r="F529" s="457"/>
      <c r="G529" s="457"/>
      <c r="H529" s="458"/>
      <c r="I529" s="11"/>
    </row>
    <row r="530" spans="1:9" ht="17.25" hidden="1" customHeight="1" x14ac:dyDescent="0.25">
      <c r="A530" s="96"/>
      <c r="B530" s="455" t="s">
        <v>101</v>
      </c>
      <c r="C530" s="326"/>
      <c r="D530" s="327"/>
      <c r="E530" s="104" t="s">
        <v>102</v>
      </c>
      <c r="F530" s="105"/>
      <c r="G530" s="105"/>
      <c r="H530" s="106"/>
      <c r="I530" s="11"/>
    </row>
    <row r="531" spans="1:9" ht="17.25" customHeight="1" x14ac:dyDescent="0.25">
      <c r="A531" s="96"/>
      <c r="B531" s="326" t="s">
        <v>248</v>
      </c>
      <c r="C531" s="326"/>
      <c r="D531" s="327"/>
      <c r="E531" s="145" t="s">
        <v>102</v>
      </c>
      <c r="F531" s="105"/>
      <c r="G531" s="105"/>
      <c r="H531" s="106"/>
      <c r="I531" s="11"/>
    </row>
    <row r="532" spans="1:9" ht="15.75" customHeight="1" x14ac:dyDescent="0.25">
      <c r="A532" s="96">
        <v>1</v>
      </c>
      <c r="B532" s="451" t="s">
        <v>249</v>
      </c>
      <c r="C532" s="452"/>
      <c r="D532" s="97"/>
      <c r="E532" s="328"/>
      <c r="F532" s="329"/>
      <c r="G532" s="329"/>
      <c r="H532" s="330"/>
      <c r="I532" s="11"/>
    </row>
    <row r="533" spans="1:9" ht="15.75" customHeight="1" x14ac:dyDescent="0.25">
      <c r="A533" s="1">
        <v>2</v>
      </c>
      <c r="B533" s="451" t="s">
        <v>240</v>
      </c>
      <c r="C533" s="452"/>
      <c r="D533" s="97"/>
      <c r="E533" s="328"/>
      <c r="F533" s="329"/>
      <c r="G533" s="329"/>
      <c r="H533" s="330"/>
    </row>
    <row r="534" spans="1:9" ht="15.75" customHeight="1" x14ac:dyDescent="0.25">
      <c r="A534" s="96">
        <v>3</v>
      </c>
      <c r="B534" s="98" t="s">
        <v>222</v>
      </c>
      <c r="C534" s="107"/>
      <c r="D534" s="97"/>
      <c r="E534" s="328"/>
      <c r="F534" s="329"/>
      <c r="G534" s="329"/>
      <c r="H534" s="330"/>
    </row>
    <row r="535" spans="1:9" ht="15.75" customHeight="1" x14ac:dyDescent="0.25">
      <c r="A535" s="96">
        <v>4</v>
      </c>
      <c r="B535" s="98" t="s">
        <v>223</v>
      </c>
      <c r="C535" s="107"/>
      <c r="D535" s="97"/>
      <c r="E535" s="328"/>
      <c r="F535" s="329"/>
      <c r="G535" s="329"/>
      <c r="H535" s="330"/>
      <c r="I535" s="11"/>
    </row>
    <row r="536" spans="1:9" ht="16.5" customHeight="1" x14ac:dyDescent="0.25">
      <c r="A536" s="96">
        <v>5</v>
      </c>
      <c r="B536" s="98" t="s">
        <v>169</v>
      </c>
      <c r="C536" s="99"/>
      <c r="D536" s="97"/>
      <c r="E536" s="328"/>
      <c r="F536" s="329"/>
      <c r="G536" s="329"/>
      <c r="H536" s="330"/>
      <c r="I536" s="11"/>
    </row>
    <row r="537" spans="1:9" ht="16.5" customHeight="1" x14ac:dyDescent="0.25">
      <c r="A537" s="96">
        <v>6</v>
      </c>
      <c r="B537" s="98" t="s">
        <v>165</v>
      </c>
      <c r="C537" s="99"/>
      <c r="D537" s="97"/>
      <c r="E537" s="146"/>
      <c r="F537" s="147"/>
      <c r="G537" s="147"/>
      <c r="H537" s="138"/>
      <c r="I537" s="11"/>
    </row>
    <row r="538" spans="1:9" ht="16.5" hidden="1" customHeight="1" x14ac:dyDescent="0.25">
      <c r="A538" s="96">
        <v>6</v>
      </c>
      <c r="B538" s="98" t="s">
        <v>96</v>
      </c>
      <c r="C538" s="99"/>
      <c r="D538" s="97"/>
      <c r="E538" s="328"/>
      <c r="F538" s="329"/>
      <c r="G538" s="329"/>
      <c r="H538" s="330"/>
      <c r="I538" s="11"/>
    </row>
    <row r="539" spans="1:9" ht="16.5" hidden="1" customHeight="1" x14ac:dyDescent="0.25">
      <c r="A539" s="96">
        <v>6</v>
      </c>
      <c r="B539" s="98" t="s">
        <v>98</v>
      </c>
      <c r="C539" s="107"/>
      <c r="D539" s="97"/>
      <c r="E539" s="22"/>
      <c r="F539" s="22"/>
      <c r="G539" s="328"/>
      <c r="H539" s="330"/>
      <c r="I539" s="11"/>
    </row>
    <row r="540" spans="1:9" ht="51" customHeight="1" x14ac:dyDescent="0.25">
      <c r="A540" s="96"/>
      <c r="B540" s="462" t="s">
        <v>103</v>
      </c>
      <c r="C540" s="463"/>
      <c r="D540" s="97"/>
      <c r="E540" s="328"/>
      <c r="F540" s="329"/>
      <c r="G540" s="329"/>
      <c r="H540" s="330"/>
      <c r="I540" s="11"/>
    </row>
    <row r="541" spans="1:9" ht="32.25" customHeight="1" x14ac:dyDescent="0.25">
      <c r="A541" s="42"/>
      <c r="B541" s="464"/>
      <c r="C541" s="464"/>
      <c r="D541" s="227"/>
      <c r="E541" s="227"/>
      <c r="F541" s="227"/>
      <c r="G541" s="227"/>
      <c r="H541" s="465"/>
      <c r="I541" s="11"/>
    </row>
    <row r="542" spans="1:9" ht="16.5" customHeight="1" x14ac:dyDescent="0.25">
      <c r="A542" s="42"/>
      <c r="B542" s="91"/>
      <c r="C542" s="91"/>
      <c r="D542" s="54"/>
      <c r="E542" s="54"/>
      <c r="F542" s="54"/>
      <c r="G542" s="54"/>
      <c r="H542" s="54"/>
      <c r="I542" s="11"/>
    </row>
    <row r="543" spans="1:9" ht="16.5" customHeight="1" x14ac:dyDescent="0.25">
      <c r="A543" s="93" t="s">
        <v>104</v>
      </c>
      <c r="B543" s="445" t="s">
        <v>105</v>
      </c>
      <c r="C543" s="466"/>
      <c r="D543" s="108"/>
      <c r="E543" s="467"/>
      <c r="F543" s="468"/>
      <c r="G543" s="467"/>
      <c r="H543" s="468"/>
      <c r="I543" s="11"/>
    </row>
    <row r="544" spans="1:9" ht="28.5" customHeight="1" x14ac:dyDescent="0.25">
      <c r="A544" s="93"/>
      <c r="B544" s="225"/>
      <c r="C544" s="445"/>
      <c r="D544" s="469" t="s">
        <v>152</v>
      </c>
      <c r="E544" s="470"/>
      <c r="F544" s="470"/>
      <c r="G544" s="470"/>
      <c r="H544" s="471"/>
      <c r="I544" s="11"/>
    </row>
    <row r="545" spans="1:9" ht="56.25" customHeight="1" x14ac:dyDescent="0.25">
      <c r="A545" s="96"/>
      <c r="B545" s="459" t="s">
        <v>107</v>
      </c>
      <c r="C545" s="460"/>
      <c r="D545" s="97"/>
      <c r="E545" s="461"/>
      <c r="F545" s="461"/>
      <c r="G545" s="461"/>
      <c r="H545" s="461"/>
    </row>
    <row r="546" spans="1:9" ht="15.75" customHeight="1" x14ac:dyDescent="0.25">
      <c r="A546" s="96"/>
      <c r="B546" s="372" t="s">
        <v>108</v>
      </c>
      <c r="C546" s="454"/>
      <c r="D546" s="103"/>
      <c r="E546" s="472"/>
      <c r="F546" s="473"/>
      <c r="G546" s="472"/>
      <c r="H546" s="473"/>
      <c r="I546" s="11"/>
    </row>
    <row r="547" spans="1:9" ht="79.5" customHeight="1" x14ac:dyDescent="0.25">
      <c r="A547" s="96"/>
      <c r="B547" s="459" t="s">
        <v>109</v>
      </c>
      <c r="C547" s="460"/>
      <c r="D547" s="97"/>
      <c r="E547" s="461"/>
      <c r="F547" s="461"/>
      <c r="G547" s="461"/>
      <c r="H547" s="461"/>
      <c r="I547" s="11"/>
    </row>
    <row r="548" spans="1:9" ht="18" customHeight="1" x14ac:dyDescent="0.25">
      <c r="A548" s="27"/>
      <c r="B548" s="47"/>
      <c r="C548" s="47"/>
      <c r="D548" s="47"/>
      <c r="G548" s="47"/>
    </row>
    <row r="549" spans="1:9" ht="19.5" customHeight="1" x14ac:dyDescent="0.25">
      <c r="A549" s="20"/>
      <c r="B549" s="225" t="str">
        <f>IF(AND(M507=2,M509=1),"Name of Other Partner of JV",IF(AND(M507=2,M509="2 or more"),"Name of Other Partner-1 of JV",""))</f>
        <v>Name of Other Partner-1 of JV</v>
      </c>
      <c r="C549" s="225"/>
      <c r="D549" s="225"/>
      <c r="E549" s="224"/>
      <c r="F549" s="225"/>
      <c r="G549" s="225"/>
      <c r="H549" s="445"/>
      <c r="I549" s="11"/>
    </row>
    <row r="550" spans="1:9" ht="29.25" customHeight="1" x14ac:dyDescent="0.25">
      <c r="A550" s="20" t="s">
        <v>91</v>
      </c>
      <c r="B550" s="224" t="s">
        <v>92</v>
      </c>
      <c r="C550" s="225"/>
      <c r="D550" s="225"/>
      <c r="E550" s="225"/>
      <c r="F550" s="225"/>
      <c r="G550" s="225"/>
      <c r="H550" s="225"/>
      <c r="I550" s="11"/>
    </row>
    <row r="551" spans="1:9" ht="19.5" customHeight="1" x14ac:dyDescent="0.25">
      <c r="A551" s="93"/>
      <c r="B551" s="102"/>
      <c r="C551" s="109"/>
      <c r="D551" s="110"/>
      <c r="E551" s="228" t="s">
        <v>93</v>
      </c>
      <c r="F551" s="228"/>
      <c r="G551" s="228"/>
      <c r="H551" s="228"/>
      <c r="I551" s="11"/>
    </row>
    <row r="552" spans="1:9" ht="47.25" customHeight="1" x14ac:dyDescent="0.25">
      <c r="A552" s="93"/>
      <c r="B552" s="102"/>
      <c r="C552" s="109"/>
      <c r="D552" s="111" t="s">
        <v>150</v>
      </c>
      <c r="E552" s="228"/>
      <c r="F552" s="228"/>
      <c r="G552" s="228"/>
      <c r="H552" s="228"/>
      <c r="I552" s="11"/>
    </row>
    <row r="553" spans="1:9" ht="17.25" customHeight="1" x14ac:dyDescent="0.25">
      <c r="A553" s="96" t="s">
        <v>94</v>
      </c>
      <c r="B553" s="455" t="s">
        <v>95</v>
      </c>
      <c r="C553" s="474"/>
      <c r="D553" s="112"/>
      <c r="E553" s="373"/>
      <c r="F553" s="374"/>
      <c r="G553" s="373"/>
      <c r="H553" s="374"/>
      <c r="I553" s="11"/>
    </row>
    <row r="554" spans="1:9" ht="17.25" hidden="1" customHeight="1" x14ac:dyDescent="0.25">
      <c r="A554" s="96"/>
      <c r="B554" s="455" t="s">
        <v>101</v>
      </c>
      <c r="C554" s="326"/>
      <c r="D554" s="327"/>
      <c r="E554" s="104" t="s">
        <v>102</v>
      </c>
      <c r="F554" s="105"/>
      <c r="G554" s="105"/>
      <c r="H554" s="106"/>
      <c r="I554" s="11"/>
    </row>
    <row r="555" spans="1:9" ht="17.25" customHeight="1" x14ac:dyDescent="0.25">
      <c r="A555" s="96"/>
      <c r="B555" s="326" t="s">
        <v>248</v>
      </c>
      <c r="C555" s="326"/>
      <c r="D555" s="327"/>
      <c r="E555" s="104" t="s">
        <v>102</v>
      </c>
      <c r="F555" s="105"/>
      <c r="G555" s="105"/>
      <c r="H555" s="106"/>
      <c r="I555" s="11"/>
    </row>
    <row r="556" spans="1:9" ht="15.75" customHeight="1" x14ac:dyDescent="0.25">
      <c r="A556" s="96">
        <v>1</v>
      </c>
      <c r="B556" s="451" t="s">
        <v>249</v>
      </c>
      <c r="C556" s="452"/>
      <c r="D556" s="97"/>
      <c r="E556" s="229"/>
      <c r="F556" s="229"/>
      <c r="G556" s="229"/>
      <c r="H556" s="229"/>
      <c r="I556" s="11"/>
    </row>
    <row r="557" spans="1:9" ht="15.75" customHeight="1" x14ac:dyDescent="0.25">
      <c r="A557" s="96">
        <v>2</v>
      </c>
      <c r="B557" s="451" t="s">
        <v>240</v>
      </c>
      <c r="C557" s="452"/>
      <c r="D557" s="97"/>
      <c r="E557" s="229"/>
      <c r="F557" s="229"/>
      <c r="G557" s="229"/>
      <c r="H557" s="229"/>
    </row>
    <row r="558" spans="1:9" ht="15.75" customHeight="1" x14ac:dyDescent="0.25">
      <c r="A558" s="96">
        <v>3</v>
      </c>
      <c r="B558" s="98" t="s">
        <v>222</v>
      </c>
      <c r="C558" s="107"/>
      <c r="D558" s="97"/>
      <c r="E558" s="229"/>
      <c r="F558" s="229"/>
      <c r="G558" s="229"/>
      <c r="H558" s="229"/>
    </row>
    <row r="559" spans="1:9" ht="15.75" customHeight="1" x14ac:dyDescent="0.25">
      <c r="A559" s="96">
        <v>4</v>
      </c>
      <c r="B559" s="98" t="s">
        <v>223</v>
      </c>
      <c r="C559" s="107"/>
      <c r="D559" s="97"/>
      <c r="E559" s="229"/>
      <c r="F559" s="229"/>
      <c r="G559" s="229"/>
      <c r="H559" s="229"/>
      <c r="I559" s="11"/>
    </row>
    <row r="560" spans="1:9" ht="16.5" customHeight="1" x14ac:dyDescent="0.25">
      <c r="A560" s="96">
        <v>5</v>
      </c>
      <c r="B560" s="98" t="s">
        <v>169</v>
      </c>
      <c r="C560" s="99"/>
      <c r="D560" s="97"/>
      <c r="E560" s="229"/>
      <c r="F560" s="229"/>
      <c r="G560" s="229"/>
      <c r="H560" s="229"/>
      <c r="I560" s="11"/>
    </row>
    <row r="561" spans="1:9" ht="16.5" customHeight="1" x14ac:dyDescent="0.25">
      <c r="A561" s="96">
        <v>6</v>
      </c>
      <c r="B561" s="98" t="s">
        <v>165</v>
      </c>
      <c r="C561" s="99"/>
      <c r="D561" s="97"/>
      <c r="E561" s="328"/>
      <c r="F561" s="329"/>
      <c r="G561" s="329"/>
      <c r="H561" s="330"/>
      <c r="I561" s="11"/>
    </row>
    <row r="562" spans="1:9" hidden="1" x14ac:dyDescent="0.25">
      <c r="A562" s="96">
        <v>6</v>
      </c>
      <c r="B562" s="98" t="s">
        <v>96</v>
      </c>
      <c r="C562" s="107"/>
      <c r="D562" s="97"/>
      <c r="E562" s="229"/>
      <c r="F562" s="229"/>
      <c r="G562" s="229"/>
      <c r="H562" s="229"/>
      <c r="I562" s="11"/>
    </row>
    <row r="563" spans="1:9" ht="19.5" hidden="1" customHeight="1" x14ac:dyDescent="0.25">
      <c r="A563" s="96">
        <v>6</v>
      </c>
      <c r="B563" s="98" t="s">
        <v>98</v>
      </c>
      <c r="C563" s="99"/>
      <c r="D563" s="141"/>
      <c r="E563" s="142"/>
      <c r="F563" s="143"/>
      <c r="G563" s="447"/>
      <c r="H563" s="448"/>
      <c r="I563" s="11"/>
    </row>
    <row r="564" spans="1:9" ht="32.25" customHeight="1" x14ac:dyDescent="0.25">
      <c r="A564" s="42"/>
      <c r="B564" s="449"/>
      <c r="C564" s="449"/>
      <c r="D564" s="449"/>
      <c r="E564" s="449"/>
      <c r="F564" s="449"/>
      <c r="G564" s="449"/>
      <c r="H564" s="450"/>
      <c r="I564" s="11"/>
    </row>
    <row r="565" spans="1:9" ht="32.25" hidden="1" customHeight="1" x14ac:dyDescent="0.25">
      <c r="A565" s="20"/>
      <c r="B565" s="113"/>
      <c r="C565" s="113"/>
      <c r="D565" s="113"/>
      <c r="E565" s="113"/>
      <c r="F565" s="113"/>
      <c r="G565" s="113"/>
      <c r="H565" s="113"/>
      <c r="I565" s="11"/>
    </row>
    <row r="566" spans="1:9" ht="32.25" hidden="1" customHeight="1" x14ac:dyDescent="0.25">
      <c r="A566" s="20"/>
      <c r="B566" s="113"/>
      <c r="C566" s="113"/>
      <c r="D566" s="113"/>
      <c r="E566" s="113"/>
      <c r="F566" s="113"/>
      <c r="G566" s="113"/>
      <c r="H566" s="113"/>
      <c r="I566" s="11"/>
    </row>
    <row r="567" spans="1:9" ht="32.25" hidden="1" customHeight="1" x14ac:dyDescent="0.25">
      <c r="A567" s="20"/>
      <c r="B567" s="113"/>
      <c r="C567" s="113"/>
      <c r="D567" s="113"/>
      <c r="E567" s="113"/>
      <c r="F567" s="113"/>
      <c r="G567" s="113"/>
      <c r="H567" s="113"/>
      <c r="I567" s="11"/>
    </row>
    <row r="568" spans="1:9" ht="32.25" hidden="1" customHeight="1" x14ac:dyDescent="0.25">
      <c r="A568" s="20"/>
      <c r="B568" s="113"/>
      <c r="C568" s="113"/>
      <c r="D568" s="113"/>
      <c r="E568" s="113"/>
      <c r="F568" s="113"/>
      <c r="G568" s="113"/>
      <c r="H568" s="113"/>
      <c r="I568" s="11"/>
    </row>
    <row r="569" spans="1:9" ht="20.25" customHeight="1" x14ac:dyDescent="0.25">
      <c r="A569" s="93" t="s">
        <v>22</v>
      </c>
      <c r="B569" s="499" t="s">
        <v>99</v>
      </c>
      <c r="C569" s="499"/>
      <c r="D569" s="499"/>
      <c r="E569" s="499"/>
      <c r="F569" s="499"/>
      <c r="G569" s="499"/>
      <c r="H569" s="499"/>
      <c r="I569" s="11"/>
    </row>
    <row r="570" spans="1:9" ht="19.5" customHeight="1" x14ac:dyDescent="0.25">
      <c r="A570" s="93"/>
      <c r="B570" s="114"/>
      <c r="C570" s="109"/>
      <c r="D570" s="110"/>
      <c r="E570" s="331" t="s">
        <v>93</v>
      </c>
      <c r="F570" s="332"/>
      <c r="G570" s="332"/>
      <c r="H570" s="333"/>
      <c r="I570" s="11"/>
    </row>
    <row r="571" spans="1:9" ht="47.25" customHeight="1" x14ac:dyDescent="0.25">
      <c r="A571" s="93"/>
      <c r="B571" s="114"/>
      <c r="C571" s="109"/>
      <c r="D571" s="111" t="s">
        <v>151</v>
      </c>
      <c r="E571" s="334"/>
      <c r="F571" s="335"/>
      <c r="G571" s="335"/>
      <c r="H571" s="336"/>
      <c r="I571" s="11"/>
    </row>
    <row r="572" spans="1:9" ht="17.25" customHeight="1" x14ac:dyDescent="0.25">
      <c r="A572" s="96" t="s">
        <v>94</v>
      </c>
      <c r="B572" s="327" t="s">
        <v>95</v>
      </c>
      <c r="C572" s="453"/>
      <c r="D572" s="115"/>
      <c r="E572" s="475"/>
      <c r="F572" s="476"/>
      <c r="G572" s="475"/>
      <c r="H572" s="476"/>
      <c r="I572" s="11"/>
    </row>
    <row r="573" spans="1:9" ht="17.25" hidden="1" customHeight="1" x14ac:dyDescent="0.25">
      <c r="A573" s="96"/>
      <c r="B573" s="326" t="s">
        <v>101</v>
      </c>
      <c r="C573" s="326"/>
      <c r="D573" s="327"/>
      <c r="E573" s="104" t="s">
        <v>102</v>
      </c>
      <c r="F573" s="105"/>
      <c r="G573" s="105"/>
      <c r="H573" s="106"/>
      <c r="I573" s="11"/>
    </row>
    <row r="574" spans="1:9" ht="17.25" hidden="1" customHeight="1" x14ac:dyDescent="0.25">
      <c r="A574" s="96"/>
      <c r="B574" s="326" t="s">
        <v>168</v>
      </c>
      <c r="C574" s="326"/>
      <c r="D574" s="327"/>
      <c r="E574" s="104"/>
      <c r="F574" s="105"/>
      <c r="G574" s="105"/>
      <c r="H574" s="106"/>
      <c r="I574" s="11"/>
    </row>
    <row r="575" spans="1:9" ht="15.75" customHeight="1" x14ac:dyDescent="0.25">
      <c r="A575" s="96">
        <v>1</v>
      </c>
      <c r="B575" s="451" t="s">
        <v>249</v>
      </c>
      <c r="C575" s="452"/>
      <c r="D575" s="97"/>
      <c r="E575" s="229"/>
      <c r="F575" s="229"/>
      <c r="G575" s="229"/>
      <c r="H575" s="229"/>
      <c r="I575" s="11"/>
    </row>
    <row r="576" spans="1:9" ht="15.75" customHeight="1" x14ac:dyDescent="0.25">
      <c r="A576" s="96">
        <v>2</v>
      </c>
      <c r="B576" s="451" t="s">
        <v>240</v>
      </c>
      <c r="C576" s="452"/>
      <c r="D576" s="97"/>
      <c r="E576" s="229"/>
      <c r="F576" s="229"/>
      <c r="G576" s="229"/>
      <c r="H576" s="229"/>
    </row>
    <row r="577" spans="1:9" ht="15.75" customHeight="1" x14ac:dyDescent="0.25">
      <c r="A577" s="96">
        <v>3</v>
      </c>
      <c r="B577" s="98" t="s">
        <v>222</v>
      </c>
      <c r="C577" s="107"/>
      <c r="D577" s="97"/>
      <c r="E577" s="229"/>
      <c r="F577" s="229"/>
      <c r="G577" s="229"/>
      <c r="H577" s="229"/>
    </row>
    <row r="578" spans="1:9" ht="15.75" customHeight="1" x14ac:dyDescent="0.25">
      <c r="A578" s="96">
        <v>4</v>
      </c>
      <c r="B578" s="98" t="s">
        <v>223</v>
      </c>
      <c r="C578" s="107"/>
      <c r="D578" s="97"/>
      <c r="E578" s="229"/>
      <c r="F578" s="229"/>
      <c r="G578" s="229"/>
      <c r="H578" s="229"/>
      <c r="I578" s="11"/>
    </row>
    <row r="579" spans="1:9" ht="15.75" customHeight="1" x14ac:dyDescent="0.25">
      <c r="A579" s="96">
        <v>5</v>
      </c>
      <c r="B579" s="98" t="s">
        <v>169</v>
      </c>
      <c r="C579" s="99"/>
      <c r="D579" s="97"/>
      <c r="E579" s="328"/>
      <c r="F579" s="329"/>
      <c r="G579" s="329"/>
      <c r="H579" s="330"/>
      <c r="I579" s="11"/>
    </row>
    <row r="580" spans="1:9" ht="16.5" customHeight="1" x14ac:dyDescent="0.25">
      <c r="A580" s="96">
        <v>6</v>
      </c>
      <c r="B580" s="98" t="s">
        <v>165</v>
      </c>
      <c r="C580" s="99"/>
      <c r="D580" s="97"/>
      <c r="E580" s="229"/>
      <c r="F580" s="229"/>
      <c r="G580" s="229"/>
      <c r="H580" s="229"/>
      <c r="I580" s="11"/>
    </row>
    <row r="581" spans="1:9" ht="15.75" hidden="1" customHeight="1" x14ac:dyDescent="0.25">
      <c r="A581" s="96">
        <v>6</v>
      </c>
      <c r="B581" s="98" t="s">
        <v>96</v>
      </c>
      <c r="C581" s="107"/>
      <c r="D581" s="97"/>
      <c r="E581" s="229"/>
      <c r="F581" s="229"/>
      <c r="G581" s="229"/>
      <c r="H581" s="229"/>
      <c r="I581" s="11"/>
    </row>
    <row r="582" spans="1:9" hidden="1" x14ac:dyDescent="0.25">
      <c r="A582" s="96">
        <v>6</v>
      </c>
      <c r="B582" s="116" t="s">
        <v>98</v>
      </c>
      <c r="C582" s="117"/>
      <c r="D582" s="144"/>
      <c r="E582" s="142"/>
      <c r="F582" s="143"/>
      <c r="G582" s="477"/>
      <c r="H582" s="478"/>
      <c r="I582" s="11"/>
    </row>
    <row r="583" spans="1:9" ht="29.45" customHeight="1" x14ac:dyDescent="0.25">
      <c r="A583" s="96"/>
      <c r="B583" s="479"/>
      <c r="C583" s="479"/>
      <c r="D583" s="479"/>
      <c r="E583" s="479"/>
      <c r="F583" s="479"/>
      <c r="G583" s="479"/>
      <c r="H583" s="479"/>
      <c r="I583" s="11"/>
    </row>
    <row r="584" spans="1:9" ht="16.5" customHeight="1" x14ac:dyDescent="0.25">
      <c r="A584" s="118"/>
      <c r="B584" s="91"/>
      <c r="C584" s="91"/>
      <c r="D584" s="54"/>
      <c r="E584" s="54"/>
      <c r="F584" s="54"/>
      <c r="G584" s="54"/>
      <c r="H584" s="54"/>
      <c r="I584" s="11"/>
    </row>
    <row r="585" spans="1:9" ht="16.5" customHeight="1" x14ac:dyDescent="0.25">
      <c r="A585" s="93" t="s">
        <v>104</v>
      </c>
      <c r="B585" s="445" t="s">
        <v>105</v>
      </c>
      <c r="C585" s="466"/>
      <c r="D585" s="108"/>
      <c r="E585" s="467"/>
      <c r="F585" s="468"/>
      <c r="G585" s="467"/>
      <c r="H585" s="468"/>
      <c r="I585" s="11"/>
    </row>
    <row r="586" spans="1:9" ht="28.5" customHeight="1" x14ac:dyDescent="0.25">
      <c r="A586" s="93"/>
      <c r="B586" s="225"/>
      <c r="C586" s="445"/>
      <c r="D586" s="469" t="s">
        <v>106</v>
      </c>
      <c r="E586" s="470"/>
      <c r="F586" s="470"/>
      <c r="G586" s="470"/>
      <c r="H586" s="471"/>
      <c r="I586" s="11"/>
    </row>
    <row r="587" spans="1:9" ht="56.25" customHeight="1" x14ac:dyDescent="0.25">
      <c r="A587" s="96"/>
      <c r="B587" s="459" t="s">
        <v>107</v>
      </c>
      <c r="C587" s="460"/>
      <c r="D587" s="97"/>
      <c r="E587" s="461"/>
      <c r="F587" s="461"/>
      <c r="G587" s="461"/>
      <c r="H587" s="461"/>
    </row>
    <row r="588" spans="1:9" ht="15.75" customHeight="1" x14ac:dyDescent="0.25">
      <c r="A588" s="96"/>
      <c r="B588" s="372" t="s">
        <v>108</v>
      </c>
      <c r="C588" s="454"/>
      <c r="D588" s="103"/>
      <c r="E588" s="472"/>
      <c r="F588" s="473"/>
      <c r="G588" s="472"/>
      <c r="H588" s="473"/>
      <c r="I588" s="11"/>
    </row>
    <row r="589" spans="1:9" ht="66.75" customHeight="1" x14ac:dyDescent="0.25">
      <c r="A589" s="96"/>
      <c r="B589" s="459" t="s">
        <v>109</v>
      </c>
      <c r="C589" s="460"/>
      <c r="D589" s="97"/>
      <c r="E589" s="461"/>
      <c r="F589" s="461"/>
      <c r="G589" s="461"/>
      <c r="H589" s="461"/>
      <c r="I589" s="11"/>
    </row>
    <row r="590" spans="1:9" ht="20.25" customHeight="1" x14ac:dyDescent="0.25">
      <c r="A590" s="96"/>
      <c r="B590" s="43"/>
      <c r="C590" s="43"/>
      <c r="D590" s="119"/>
      <c r="E590" s="119"/>
      <c r="F590" s="119"/>
      <c r="G590" s="119"/>
      <c r="H590" s="119"/>
      <c r="I590" s="11"/>
    </row>
    <row r="591" spans="1:9" ht="32.25" customHeight="1" x14ac:dyDescent="0.25">
      <c r="A591" s="20"/>
      <c r="B591" s="225" t="str">
        <f>IF(AND(M507=2,M509="2 or more"),"Name of Other Partner-2 of JV", "")</f>
        <v>Name of Other Partner-2 of JV</v>
      </c>
      <c r="C591" s="225"/>
      <c r="D591" s="225"/>
      <c r="E591" s="224"/>
      <c r="F591" s="225"/>
      <c r="G591" s="225"/>
      <c r="H591" s="445"/>
      <c r="I591" s="11"/>
    </row>
    <row r="592" spans="1:9" ht="29.25" customHeight="1" x14ac:dyDescent="0.25">
      <c r="A592" s="20" t="s">
        <v>91</v>
      </c>
      <c r="B592" s="224" t="s">
        <v>92</v>
      </c>
      <c r="C592" s="225"/>
      <c r="D592" s="225"/>
      <c r="E592" s="225"/>
      <c r="F592" s="225"/>
      <c r="G592" s="225"/>
      <c r="H592" s="225"/>
      <c r="I592" s="11"/>
    </row>
    <row r="593" spans="1:9" ht="19.5" customHeight="1" x14ac:dyDescent="0.25">
      <c r="A593" s="93"/>
      <c r="B593" s="102"/>
      <c r="C593" s="109"/>
      <c r="D593" s="110"/>
      <c r="E593" s="331" t="s">
        <v>93</v>
      </c>
      <c r="F593" s="332"/>
      <c r="G593" s="332"/>
      <c r="H593" s="333"/>
      <c r="I593" s="11"/>
    </row>
    <row r="594" spans="1:9" ht="47.25" customHeight="1" x14ac:dyDescent="0.25">
      <c r="A594" s="93"/>
      <c r="B594" s="102"/>
      <c r="C594" s="109"/>
      <c r="D594" s="111" t="s">
        <v>150</v>
      </c>
      <c r="E594" s="334"/>
      <c r="F594" s="335"/>
      <c r="G594" s="335"/>
      <c r="H594" s="336"/>
      <c r="I594" s="11"/>
    </row>
    <row r="595" spans="1:9" ht="17.25" customHeight="1" x14ac:dyDescent="0.25">
      <c r="A595" s="96" t="s">
        <v>94</v>
      </c>
      <c r="B595" s="455" t="s">
        <v>95</v>
      </c>
      <c r="C595" s="474"/>
      <c r="D595" s="112"/>
      <c r="E595" s="400"/>
      <c r="F595" s="399"/>
      <c r="G595" s="400"/>
      <c r="H595" s="399"/>
      <c r="I595" s="11"/>
    </row>
    <row r="596" spans="1:9" ht="17.25" hidden="1" customHeight="1" x14ac:dyDescent="0.25">
      <c r="A596" s="96"/>
      <c r="B596" s="455" t="s">
        <v>101</v>
      </c>
      <c r="C596" s="326"/>
      <c r="D596" s="474"/>
      <c r="E596" s="104" t="s">
        <v>102</v>
      </c>
      <c r="F596" s="105"/>
      <c r="G596" s="105"/>
      <c r="H596" s="106"/>
      <c r="I596" s="11"/>
    </row>
    <row r="597" spans="1:9" ht="17.25" customHeight="1" x14ac:dyDescent="0.25">
      <c r="A597" s="96"/>
      <c r="B597" s="326" t="s">
        <v>248</v>
      </c>
      <c r="C597" s="326"/>
      <c r="D597" s="327"/>
      <c r="E597" s="104" t="s">
        <v>102</v>
      </c>
      <c r="F597" s="105"/>
      <c r="G597" s="105"/>
      <c r="H597" s="106"/>
      <c r="I597" s="11"/>
    </row>
    <row r="598" spans="1:9" ht="15.75" customHeight="1" x14ac:dyDescent="0.25">
      <c r="A598" s="96">
        <v>1</v>
      </c>
      <c r="B598" s="451" t="s">
        <v>249</v>
      </c>
      <c r="C598" s="452"/>
      <c r="D598" s="97"/>
      <c r="E598" s="229"/>
      <c r="F598" s="229"/>
      <c r="G598" s="229"/>
      <c r="H598" s="229"/>
      <c r="I598" s="11"/>
    </row>
    <row r="599" spans="1:9" ht="15.75" customHeight="1" x14ac:dyDescent="0.25">
      <c r="A599" s="96">
        <v>2</v>
      </c>
      <c r="B599" s="451" t="s">
        <v>240</v>
      </c>
      <c r="C599" s="452"/>
      <c r="D599" s="97"/>
      <c r="E599" s="229"/>
      <c r="F599" s="229"/>
      <c r="G599" s="229"/>
      <c r="H599" s="229"/>
    </row>
    <row r="600" spans="1:9" ht="15.75" customHeight="1" x14ac:dyDescent="0.25">
      <c r="A600" s="96">
        <v>3</v>
      </c>
      <c r="B600" s="98" t="s">
        <v>222</v>
      </c>
      <c r="C600" s="107"/>
      <c r="D600" s="97"/>
      <c r="E600" s="229"/>
      <c r="F600" s="229"/>
      <c r="G600" s="229"/>
      <c r="H600" s="229"/>
    </row>
    <row r="601" spans="1:9" ht="15.75" customHeight="1" x14ac:dyDescent="0.25">
      <c r="A601" s="96">
        <v>4</v>
      </c>
      <c r="B601" s="98" t="s">
        <v>223</v>
      </c>
      <c r="C601" s="107"/>
      <c r="D601" s="97"/>
      <c r="E601" s="229"/>
      <c r="F601" s="229"/>
      <c r="G601" s="229"/>
      <c r="H601" s="229"/>
      <c r="I601" s="11"/>
    </row>
    <row r="602" spans="1:9" ht="16.5" customHeight="1" x14ac:dyDescent="0.25">
      <c r="A602" s="96">
        <v>5</v>
      </c>
      <c r="B602" s="98" t="s">
        <v>169</v>
      </c>
      <c r="C602" s="99"/>
      <c r="D602" s="97"/>
      <c r="E602" s="229"/>
      <c r="F602" s="229"/>
      <c r="G602" s="229"/>
      <c r="H602" s="229"/>
      <c r="I602" s="11"/>
    </row>
    <row r="603" spans="1:9" ht="16.5" customHeight="1" x14ac:dyDescent="0.25">
      <c r="A603" s="96">
        <v>6</v>
      </c>
      <c r="B603" s="98" t="s">
        <v>165</v>
      </c>
      <c r="C603" s="99"/>
      <c r="D603" s="97"/>
      <c r="E603" s="328"/>
      <c r="F603" s="329"/>
      <c r="G603" s="329"/>
      <c r="H603" s="330"/>
      <c r="I603" s="11"/>
    </row>
    <row r="604" spans="1:9" ht="15.75" hidden="1" customHeight="1" x14ac:dyDescent="0.25">
      <c r="A604" s="96">
        <v>6</v>
      </c>
      <c r="B604" s="98" t="s">
        <v>96</v>
      </c>
      <c r="C604" s="107"/>
      <c r="D604" s="97"/>
      <c r="E604" s="229"/>
      <c r="F604" s="229"/>
      <c r="G604" s="229"/>
      <c r="H604" s="229"/>
      <c r="I604" s="11"/>
    </row>
    <row r="605" spans="1:9" hidden="1" x14ac:dyDescent="0.25">
      <c r="A605" s="96">
        <v>6</v>
      </c>
      <c r="B605" s="116" t="s">
        <v>98</v>
      </c>
      <c r="C605" s="117"/>
      <c r="D605" s="141"/>
      <c r="E605" s="142"/>
      <c r="F605" s="143"/>
      <c r="G605" s="447"/>
      <c r="H605" s="448"/>
      <c r="I605" s="11"/>
    </row>
    <row r="606" spans="1:9" ht="32.25" customHeight="1" x14ac:dyDescent="0.25">
      <c r="A606" s="42"/>
      <c r="B606" s="449"/>
      <c r="C606" s="449"/>
      <c r="D606" s="449"/>
      <c r="E606" s="449"/>
      <c r="F606" s="449"/>
      <c r="G606" s="449"/>
      <c r="H606" s="450"/>
      <c r="I606" s="11"/>
    </row>
    <row r="607" spans="1:9" ht="32.25" customHeight="1" x14ac:dyDescent="0.25">
      <c r="A607" s="20"/>
      <c r="B607" s="113"/>
      <c r="C607" s="113"/>
      <c r="D607" s="113"/>
      <c r="E607" s="113"/>
      <c r="F607" s="113"/>
      <c r="G607" s="113"/>
      <c r="H607" s="113"/>
      <c r="I607" s="11"/>
    </row>
    <row r="608" spans="1:9" ht="20.25" customHeight="1" x14ac:dyDescent="0.25">
      <c r="A608" s="93" t="s">
        <v>22</v>
      </c>
      <c r="B608" s="224" t="s">
        <v>99</v>
      </c>
      <c r="C608" s="225"/>
      <c r="D608" s="225"/>
      <c r="E608" s="225"/>
      <c r="F608" s="225"/>
      <c r="G608" s="225"/>
      <c r="H608" s="225"/>
      <c r="I608" s="11"/>
    </row>
    <row r="609" spans="1:9" ht="19.5" customHeight="1" x14ac:dyDescent="0.25">
      <c r="A609" s="93"/>
      <c r="B609" s="114"/>
      <c r="C609" s="109"/>
      <c r="D609" s="110"/>
      <c r="E609" s="331" t="s">
        <v>93</v>
      </c>
      <c r="F609" s="332"/>
      <c r="G609" s="332"/>
      <c r="H609" s="333"/>
      <c r="I609" s="11"/>
    </row>
    <row r="610" spans="1:9" ht="47.25" customHeight="1" x14ac:dyDescent="0.25">
      <c r="A610" s="93"/>
      <c r="B610" s="114"/>
      <c r="C610" s="109"/>
      <c r="D610" s="111" t="s">
        <v>100</v>
      </c>
      <c r="E610" s="334"/>
      <c r="F610" s="335"/>
      <c r="G610" s="335"/>
      <c r="H610" s="336"/>
      <c r="I610" s="11"/>
    </row>
    <row r="611" spans="1:9" ht="17.25" customHeight="1" x14ac:dyDescent="0.25">
      <c r="A611" s="96" t="s">
        <v>94</v>
      </c>
      <c r="B611" s="327" t="s">
        <v>95</v>
      </c>
      <c r="C611" s="453"/>
      <c r="D611" s="115"/>
      <c r="E611" s="475"/>
      <c r="F611" s="476"/>
      <c r="G611" s="475"/>
      <c r="H611" s="476"/>
      <c r="I611" s="11"/>
    </row>
    <row r="612" spans="1:9" ht="17.25" hidden="1" customHeight="1" x14ac:dyDescent="0.25">
      <c r="A612" s="96"/>
      <c r="B612" s="326" t="s">
        <v>168</v>
      </c>
      <c r="C612" s="326"/>
      <c r="D612" s="327"/>
      <c r="E612" s="104"/>
      <c r="F612" s="105"/>
      <c r="G612" s="105"/>
      <c r="H612" s="106"/>
      <c r="I612" s="11"/>
    </row>
    <row r="613" spans="1:9" ht="15.75" customHeight="1" x14ac:dyDescent="0.25">
      <c r="A613" s="96">
        <v>1</v>
      </c>
      <c r="B613" s="451" t="s">
        <v>249</v>
      </c>
      <c r="C613" s="452"/>
      <c r="D613" s="97"/>
      <c r="E613" s="229"/>
      <c r="F613" s="229"/>
      <c r="G613" s="229"/>
      <c r="H613" s="229"/>
      <c r="I613" s="11"/>
    </row>
    <row r="614" spans="1:9" ht="15.75" customHeight="1" x14ac:dyDescent="0.25">
      <c r="A614" s="96">
        <v>2</v>
      </c>
      <c r="B614" s="451" t="s">
        <v>240</v>
      </c>
      <c r="C614" s="452"/>
      <c r="D614" s="97"/>
      <c r="E614" s="229"/>
      <c r="F614" s="229"/>
      <c r="G614" s="229"/>
      <c r="H614" s="229"/>
      <c r="I614" s="11"/>
    </row>
    <row r="615" spans="1:9" ht="15.75" customHeight="1" x14ac:dyDescent="0.25">
      <c r="A615" s="96">
        <v>3</v>
      </c>
      <c r="B615" s="98" t="s">
        <v>222</v>
      </c>
      <c r="C615" s="107"/>
      <c r="D615" s="97"/>
      <c r="E615" s="229"/>
      <c r="F615" s="229"/>
      <c r="G615" s="229"/>
      <c r="H615" s="229"/>
    </row>
    <row r="616" spans="1:9" ht="15.75" customHeight="1" x14ac:dyDescent="0.25">
      <c r="A616" s="96">
        <v>4</v>
      </c>
      <c r="B616" s="98" t="s">
        <v>223</v>
      </c>
      <c r="C616" s="107"/>
      <c r="D616" s="97"/>
      <c r="E616" s="229"/>
      <c r="F616" s="229"/>
      <c r="G616" s="229"/>
      <c r="H616" s="229"/>
      <c r="I616" s="11"/>
    </row>
    <row r="617" spans="1:9" ht="16.5" customHeight="1" x14ac:dyDescent="0.25">
      <c r="A617" s="96">
        <v>5</v>
      </c>
      <c r="B617" s="98" t="s">
        <v>169</v>
      </c>
      <c r="C617" s="99"/>
      <c r="D617" s="97"/>
      <c r="E617" s="229"/>
      <c r="F617" s="229"/>
      <c r="G617" s="229"/>
      <c r="H617" s="229"/>
      <c r="I617" s="11"/>
    </row>
    <row r="618" spans="1:9" ht="15.75" customHeight="1" x14ac:dyDescent="0.25">
      <c r="A618" s="96">
        <v>6</v>
      </c>
      <c r="B618" s="98" t="s">
        <v>165</v>
      </c>
      <c r="C618" s="99"/>
      <c r="D618" s="97"/>
      <c r="E618" s="229"/>
      <c r="F618" s="229"/>
      <c r="G618" s="229"/>
      <c r="H618" s="229"/>
      <c r="I618" s="11"/>
    </row>
    <row r="619" spans="1:9" ht="15.75" hidden="1" customHeight="1" x14ac:dyDescent="0.25">
      <c r="A619" s="96">
        <v>6</v>
      </c>
      <c r="B619" s="98" t="s">
        <v>96</v>
      </c>
      <c r="C619" s="107"/>
      <c r="D619" s="97"/>
      <c r="E619" s="22"/>
      <c r="F619" s="22"/>
      <c r="G619" s="461"/>
      <c r="H619" s="461"/>
      <c r="I619" s="11"/>
    </row>
    <row r="620" spans="1:9" ht="15.75" hidden="1" customHeight="1" x14ac:dyDescent="0.25">
      <c r="A620" s="96">
        <v>6</v>
      </c>
      <c r="B620" s="70" t="s">
        <v>97</v>
      </c>
      <c r="C620" s="70"/>
      <c r="D620" s="97"/>
      <c r="E620" s="229"/>
      <c r="F620" s="229"/>
      <c r="G620" s="229"/>
      <c r="H620" s="229"/>
      <c r="I620" s="11"/>
    </row>
    <row r="621" spans="1:9" ht="56.1" customHeight="1" x14ac:dyDescent="0.25">
      <c r="A621" s="96"/>
      <c r="B621" s="463" t="s">
        <v>103</v>
      </c>
      <c r="C621" s="463"/>
      <c r="D621" s="97"/>
      <c r="E621" s="229"/>
      <c r="F621" s="229"/>
      <c r="G621" s="229"/>
      <c r="H621" s="229"/>
      <c r="I621" s="11"/>
    </row>
    <row r="622" spans="1:9" ht="32.25" customHeight="1" x14ac:dyDescent="0.25">
      <c r="A622" s="42"/>
      <c r="B622" s="464"/>
      <c r="C622" s="464"/>
      <c r="D622" s="227"/>
      <c r="E622" s="227"/>
      <c r="F622" s="227"/>
      <c r="G622" s="227"/>
      <c r="H622" s="465"/>
      <c r="I622" s="11"/>
    </row>
    <row r="623" spans="1:9" ht="16.5" customHeight="1" x14ac:dyDescent="0.25">
      <c r="A623" s="42"/>
      <c r="B623" s="91"/>
      <c r="C623" s="91"/>
      <c r="D623" s="54"/>
      <c r="E623" s="54"/>
      <c r="F623" s="54"/>
      <c r="G623" s="54"/>
      <c r="H623" s="54"/>
      <c r="I623" s="11"/>
    </row>
    <row r="624" spans="1:9" ht="16.5" customHeight="1" x14ac:dyDescent="0.25">
      <c r="A624" s="93" t="s">
        <v>104</v>
      </c>
      <c r="B624" s="466" t="s">
        <v>105</v>
      </c>
      <c r="C624" s="466"/>
      <c r="D624" s="108"/>
      <c r="E624" s="467"/>
      <c r="F624" s="468"/>
      <c r="G624" s="467"/>
      <c r="H624" s="468"/>
      <c r="I624" s="11"/>
    </row>
    <row r="625" spans="1:9" ht="28.5" customHeight="1" x14ac:dyDescent="0.25">
      <c r="A625" s="93"/>
      <c r="B625" s="224"/>
      <c r="C625" s="445"/>
      <c r="D625" s="469" t="s">
        <v>152</v>
      </c>
      <c r="E625" s="470"/>
      <c r="F625" s="470"/>
      <c r="G625" s="470"/>
      <c r="H625" s="471"/>
      <c r="I625" s="11"/>
    </row>
    <row r="626" spans="1:9" ht="51" customHeight="1" x14ac:dyDescent="0.25">
      <c r="A626" s="96"/>
      <c r="B626" s="460" t="s">
        <v>107</v>
      </c>
      <c r="C626" s="460"/>
      <c r="D626" s="328"/>
      <c r="E626" s="329"/>
      <c r="F626" s="329"/>
      <c r="G626" s="329"/>
      <c r="H626" s="330"/>
    </row>
    <row r="627" spans="1:9" ht="15.75" customHeight="1" x14ac:dyDescent="0.25">
      <c r="A627" s="96"/>
      <c r="B627" s="454" t="s">
        <v>108</v>
      </c>
      <c r="C627" s="454"/>
      <c r="D627" s="103"/>
      <c r="E627" s="472"/>
      <c r="F627" s="473"/>
      <c r="G627" s="472"/>
      <c r="H627" s="473"/>
      <c r="I627" s="11"/>
    </row>
    <row r="628" spans="1:9" ht="49.5" customHeight="1" x14ac:dyDescent="0.25">
      <c r="A628" s="96"/>
      <c r="B628" s="460" t="s">
        <v>109</v>
      </c>
      <c r="C628" s="460"/>
      <c r="D628" s="97"/>
      <c r="E628" s="461"/>
      <c r="F628" s="461"/>
      <c r="G628" s="461"/>
      <c r="H628" s="461"/>
      <c r="I628" s="11"/>
    </row>
    <row r="629" spans="1:9" ht="22.5" customHeight="1" x14ac:dyDescent="0.25">
      <c r="A629" s="42"/>
      <c r="B629" s="43"/>
      <c r="C629" s="43"/>
      <c r="D629" s="119"/>
      <c r="E629" s="119"/>
      <c r="F629" s="119"/>
      <c r="G629" s="119"/>
      <c r="H629" s="119"/>
      <c r="I629" s="11"/>
    </row>
    <row r="630" spans="1:9" ht="17.25" customHeight="1" x14ac:dyDescent="0.25">
      <c r="A630" s="120" t="s">
        <v>166</v>
      </c>
      <c r="B630" s="442" t="s">
        <v>110</v>
      </c>
      <c r="C630" s="442"/>
      <c r="D630" s="442"/>
      <c r="E630" s="442"/>
      <c r="F630" s="442"/>
      <c r="G630" s="442"/>
      <c r="H630" s="442"/>
      <c r="I630" s="11"/>
    </row>
    <row r="631" spans="1:9" ht="12" customHeight="1" x14ac:dyDescent="0.25">
      <c r="A631" s="11"/>
      <c r="B631" s="47"/>
      <c r="C631" s="47"/>
      <c r="D631" s="47"/>
      <c r="E631" s="47"/>
      <c r="F631" s="47"/>
      <c r="G631" s="47"/>
      <c r="H631" s="11"/>
      <c r="I631" s="11"/>
    </row>
    <row r="632" spans="1:9" ht="409.15" customHeight="1" x14ac:dyDescent="0.25">
      <c r="A632" s="121"/>
      <c r="B632" s="376" t="s">
        <v>238</v>
      </c>
      <c r="C632" s="480"/>
      <c r="D632" s="480"/>
      <c r="E632" s="480"/>
      <c r="F632" s="480"/>
      <c r="G632" s="480"/>
      <c r="H632" s="480"/>
      <c r="I632" s="11"/>
    </row>
    <row r="633" spans="1:9" ht="194.25" hidden="1" customHeight="1" x14ac:dyDescent="0.25">
      <c r="A633" s="42"/>
      <c r="B633" s="376" t="s">
        <v>235</v>
      </c>
      <c r="C633" s="480"/>
      <c r="D633" s="480"/>
      <c r="E633" s="480"/>
      <c r="F633" s="480"/>
      <c r="G633" s="480"/>
      <c r="H633" s="480"/>
    </row>
    <row r="634" spans="1:9" ht="40.35" hidden="1" customHeight="1" x14ac:dyDescent="0.25">
      <c r="A634" s="42"/>
      <c r="B634" s="480"/>
      <c r="C634" s="480"/>
      <c r="D634" s="480"/>
      <c r="E634" s="480"/>
      <c r="F634" s="480"/>
      <c r="G634" s="480"/>
      <c r="H634" s="480"/>
      <c r="I634" s="11"/>
    </row>
    <row r="635" spans="1:9" ht="9" hidden="1" customHeight="1" x14ac:dyDescent="0.25">
      <c r="A635" s="11"/>
      <c r="B635" s="11"/>
      <c r="C635" s="11"/>
      <c r="D635" s="11"/>
      <c r="E635" s="11"/>
      <c r="F635" s="11"/>
      <c r="G635" s="11"/>
      <c r="H635" s="11"/>
      <c r="I635" s="11"/>
    </row>
    <row r="636" spans="1:9" ht="33.75" hidden="1" customHeight="1" x14ac:dyDescent="0.25">
      <c r="A636" s="42"/>
      <c r="B636" s="480"/>
      <c r="C636" s="480"/>
      <c r="D636" s="480"/>
      <c r="E636" s="480"/>
      <c r="F636" s="480"/>
      <c r="G636" s="480"/>
      <c r="H636" s="480"/>
      <c r="I636" s="11"/>
    </row>
    <row r="637" spans="1:9" hidden="1" x14ac:dyDescent="0.25">
      <c r="B637" s="47"/>
      <c r="C637" s="47"/>
      <c r="D637" s="47"/>
      <c r="E637" s="47"/>
      <c r="F637" s="47"/>
      <c r="G637" s="47"/>
    </row>
    <row r="638" spans="1:9" ht="42" hidden="1" customHeight="1" x14ac:dyDescent="0.25">
      <c r="A638" s="31"/>
      <c r="B638" s="480"/>
      <c r="C638" s="480"/>
      <c r="D638" s="480"/>
      <c r="E638" s="480"/>
      <c r="F638" s="480"/>
      <c r="G638" s="480"/>
      <c r="H638" s="480"/>
      <c r="I638" s="11"/>
    </row>
    <row r="639" spans="1:9" hidden="1" x14ac:dyDescent="0.25">
      <c r="A639" s="11"/>
      <c r="B639" s="11"/>
      <c r="C639" s="11"/>
      <c r="D639" s="11"/>
      <c r="E639" s="11"/>
      <c r="F639" s="11"/>
      <c r="G639" s="11"/>
      <c r="H639" s="11"/>
      <c r="I639" s="11"/>
    </row>
    <row r="640" spans="1:9" ht="19.5" hidden="1" customHeight="1" x14ac:dyDescent="0.25">
      <c r="A640" s="31"/>
      <c r="B640" s="480" t="s">
        <v>111</v>
      </c>
      <c r="C640" s="480"/>
      <c r="D640" s="480"/>
      <c r="E640" s="480"/>
      <c r="F640" s="480"/>
      <c r="G640" s="480"/>
      <c r="H640" s="480"/>
      <c r="I640" s="11"/>
    </row>
    <row r="641" spans="1:9" hidden="1" x14ac:dyDescent="0.25">
      <c r="A641" s="11"/>
      <c r="B641" s="47"/>
      <c r="C641" s="47"/>
      <c r="D641" s="47"/>
      <c r="E641" s="47"/>
      <c r="F641" s="47"/>
      <c r="G641" s="47"/>
      <c r="H641" s="11"/>
      <c r="I641" s="11"/>
    </row>
    <row r="642" spans="1:9" ht="40.35" hidden="1" customHeight="1" x14ac:dyDescent="0.25">
      <c r="A642" s="31" t="s">
        <v>112</v>
      </c>
      <c r="B642" s="376" t="s">
        <v>113</v>
      </c>
      <c r="C642" s="480"/>
      <c r="D642" s="480"/>
      <c r="E642" s="480"/>
      <c r="F642" s="480"/>
      <c r="G642" s="480"/>
      <c r="H642" s="480"/>
      <c r="I642" s="11"/>
    </row>
    <row r="643" spans="1:9" hidden="1" x14ac:dyDescent="0.25">
      <c r="A643" s="11"/>
      <c r="B643" s="47"/>
      <c r="C643" s="47"/>
      <c r="D643" s="47"/>
      <c r="E643" s="47"/>
      <c r="F643" s="47"/>
      <c r="G643" s="47"/>
      <c r="H643" s="11"/>
      <c r="I643" s="11"/>
    </row>
    <row r="644" spans="1:9" ht="90" hidden="1" customHeight="1" x14ac:dyDescent="0.25">
      <c r="A644" s="31" t="s">
        <v>114</v>
      </c>
      <c r="B644" s="376" t="s">
        <v>115</v>
      </c>
      <c r="C644" s="480"/>
      <c r="D644" s="480"/>
      <c r="E644" s="480"/>
      <c r="F644" s="480"/>
      <c r="G644" s="480"/>
      <c r="H644" s="480"/>
    </row>
    <row r="645" spans="1:9" hidden="1" x14ac:dyDescent="0.25">
      <c r="A645" s="11"/>
      <c r="B645" s="11"/>
      <c r="C645" s="11"/>
      <c r="D645" s="11"/>
      <c r="E645" s="11"/>
      <c r="F645" s="11"/>
      <c r="G645" s="11"/>
      <c r="H645" s="11"/>
      <c r="I645" s="11"/>
    </row>
    <row r="646" spans="1:9" ht="48" hidden="1" customHeight="1" x14ac:dyDescent="0.25">
      <c r="A646" s="31" t="s">
        <v>116</v>
      </c>
      <c r="B646" s="480" t="s">
        <v>117</v>
      </c>
      <c r="C646" s="480"/>
      <c r="D646" s="480"/>
      <c r="E646" s="480"/>
      <c r="F646" s="480"/>
      <c r="G646" s="480"/>
      <c r="H646" s="480"/>
      <c r="I646" s="11"/>
    </row>
    <row r="647" spans="1:9" ht="17.25" hidden="1" customHeight="1" x14ac:dyDescent="0.25">
      <c r="A647" s="11"/>
      <c r="B647" s="11"/>
      <c r="C647" s="11"/>
      <c r="D647" s="122"/>
      <c r="E647" s="11"/>
      <c r="F647" s="11"/>
      <c r="G647" s="11"/>
      <c r="H647" s="11"/>
      <c r="I647" s="11"/>
    </row>
    <row r="648" spans="1:9" ht="21" hidden="1" customHeight="1" x14ac:dyDescent="0.25">
      <c r="A648" s="31" t="s">
        <v>118</v>
      </c>
      <c r="B648" s="480" t="s">
        <v>119</v>
      </c>
      <c r="C648" s="480"/>
      <c r="D648" s="480"/>
      <c r="E648" s="480"/>
      <c r="F648" s="480"/>
      <c r="G648" s="480"/>
      <c r="H648" s="480"/>
      <c r="I648" s="11"/>
    </row>
    <row r="649" spans="1:9" ht="150.75" hidden="1" customHeight="1" x14ac:dyDescent="0.25">
      <c r="A649" s="31"/>
      <c r="B649" s="227" t="s">
        <v>236</v>
      </c>
      <c r="C649" s="227"/>
      <c r="D649" s="227"/>
      <c r="E649" s="227"/>
      <c r="F649" s="227"/>
      <c r="G649" s="227"/>
      <c r="H649" s="227"/>
      <c r="I649" s="11"/>
    </row>
    <row r="650" spans="1:9" ht="37.5" customHeight="1" x14ac:dyDescent="0.25">
      <c r="A650" s="42">
        <v>4</v>
      </c>
      <c r="B650" s="481" t="s">
        <v>204</v>
      </c>
      <c r="C650" s="481"/>
      <c r="D650" s="481"/>
      <c r="E650" s="481"/>
      <c r="F650" s="481"/>
      <c r="G650" s="481"/>
      <c r="H650" s="481"/>
      <c r="I650" s="11"/>
    </row>
    <row r="651" spans="1:9" ht="17.25" customHeight="1" x14ac:dyDescent="0.25">
      <c r="A651" s="31"/>
      <c r="B651" s="123"/>
      <c r="C651" s="123"/>
      <c r="D651" s="123"/>
      <c r="E651" s="123"/>
      <c r="F651" s="123"/>
      <c r="G651" s="123"/>
      <c r="H651" s="123"/>
    </row>
    <row r="652" spans="1:9" ht="72" customHeight="1" x14ac:dyDescent="0.25">
      <c r="A652" s="42">
        <v>4.0999999999999996</v>
      </c>
      <c r="B652" s="343" t="s">
        <v>120</v>
      </c>
      <c r="C652" s="343"/>
      <c r="D652" s="343"/>
      <c r="E652" s="343"/>
      <c r="F652" s="343"/>
      <c r="G652" s="343"/>
      <c r="H652" s="343"/>
    </row>
    <row r="653" spans="1:9" ht="16.5" x14ac:dyDescent="0.25">
      <c r="A653" s="124" t="s">
        <v>14</v>
      </c>
      <c r="B653" s="482" t="str">
        <f>"For  " &amp;B510</f>
        <v>For  Name of the Bidder</v>
      </c>
      <c r="C653" s="482"/>
      <c r="D653" s="482"/>
      <c r="E653" s="482"/>
      <c r="F653" s="482"/>
      <c r="G653" s="11"/>
      <c r="H653" s="11"/>
      <c r="I653" s="11"/>
    </row>
    <row r="654" spans="1:9" x14ac:dyDescent="0.25">
      <c r="A654" s="11"/>
      <c r="B654" s="125" t="s">
        <v>8</v>
      </c>
      <c r="C654" s="483"/>
      <c r="D654" s="483"/>
      <c r="E654" s="483"/>
      <c r="F654" s="483"/>
      <c r="G654" s="483"/>
      <c r="H654" s="483"/>
      <c r="I654" s="11"/>
    </row>
    <row r="655" spans="1:9" x14ac:dyDescent="0.25">
      <c r="A655" s="11"/>
      <c r="B655" s="125" t="s">
        <v>9</v>
      </c>
      <c r="C655" s="483"/>
      <c r="D655" s="483"/>
      <c r="E655" s="483"/>
      <c r="F655" s="483"/>
      <c r="G655" s="483"/>
      <c r="H655" s="483"/>
      <c r="I655" s="11"/>
    </row>
    <row r="656" spans="1:9" x14ac:dyDescent="0.25">
      <c r="A656" s="11"/>
      <c r="B656" s="125" t="s">
        <v>10</v>
      </c>
      <c r="C656" s="484"/>
      <c r="D656" s="485"/>
      <c r="E656" s="485"/>
      <c r="F656" s="485"/>
      <c r="G656" s="485"/>
      <c r="H656" s="486"/>
      <c r="I656" s="11"/>
    </row>
    <row r="657" spans="1:9" x14ac:dyDescent="0.25">
      <c r="A657" s="11"/>
      <c r="B657" s="125" t="s">
        <v>121</v>
      </c>
      <c r="C657" s="483"/>
      <c r="D657" s="483"/>
      <c r="E657" s="483"/>
      <c r="F657" s="483"/>
      <c r="G657" s="483"/>
      <c r="H657" s="483"/>
      <c r="I657" s="11"/>
    </row>
    <row r="658" spans="1:9" x14ac:dyDescent="0.25">
      <c r="A658" s="11"/>
      <c r="B658" s="125" t="s">
        <v>122</v>
      </c>
      <c r="C658" s="483"/>
      <c r="D658" s="483"/>
      <c r="E658" s="483"/>
      <c r="F658" s="483"/>
      <c r="G658" s="483"/>
      <c r="H658" s="483"/>
      <c r="I658" s="11"/>
    </row>
    <row r="659" spans="1:9" x14ac:dyDescent="0.25">
      <c r="A659" s="11"/>
      <c r="B659" s="125" t="s">
        <v>123</v>
      </c>
      <c r="C659" s="483"/>
      <c r="D659" s="483"/>
      <c r="E659" s="483"/>
      <c r="F659" s="483"/>
      <c r="G659" s="483"/>
      <c r="H659" s="483"/>
      <c r="I659" s="11"/>
    </row>
    <row r="660" spans="1:9" x14ac:dyDescent="0.25">
      <c r="A660" s="11"/>
      <c r="B660" s="125" t="s">
        <v>124</v>
      </c>
      <c r="C660" s="483"/>
      <c r="D660" s="483"/>
      <c r="E660" s="483"/>
      <c r="F660" s="483"/>
      <c r="G660" s="483"/>
      <c r="H660" s="483"/>
      <c r="I660" s="11"/>
    </row>
    <row r="661" spans="1:9" x14ac:dyDescent="0.25">
      <c r="A661" s="11"/>
      <c r="B661" s="125" t="s">
        <v>125</v>
      </c>
      <c r="C661" s="483"/>
      <c r="D661" s="483"/>
      <c r="E661" s="483"/>
      <c r="F661" s="483"/>
      <c r="G661" s="483"/>
      <c r="H661" s="483"/>
      <c r="I661" s="11"/>
    </row>
    <row r="662" spans="1:9" x14ac:dyDescent="0.25">
      <c r="A662" s="11"/>
      <c r="B662" s="125" t="s">
        <v>126</v>
      </c>
      <c r="C662" s="483"/>
      <c r="D662" s="483"/>
      <c r="E662" s="483"/>
      <c r="F662" s="483"/>
      <c r="G662" s="483"/>
      <c r="H662" s="483"/>
      <c r="I662" s="11"/>
    </row>
    <row r="663" spans="1:9" x14ac:dyDescent="0.25">
      <c r="A663" s="11"/>
      <c r="B663" s="125" t="s">
        <v>127</v>
      </c>
      <c r="C663" s="483"/>
      <c r="D663" s="483"/>
      <c r="E663" s="483"/>
      <c r="F663" s="483"/>
      <c r="G663" s="483"/>
      <c r="H663" s="483"/>
      <c r="I663" s="11"/>
    </row>
    <row r="664" spans="1:9" x14ac:dyDescent="0.25">
      <c r="A664" s="11"/>
      <c r="B664" s="11"/>
      <c r="C664" s="11"/>
      <c r="D664" s="11"/>
      <c r="E664" s="11"/>
      <c r="F664" s="11"/>
      <c r="G664" s="11"/>
      <c r="H664" s="11"/>
      <c r="I664" s="11"/>
    </row>
    <row r="665" spans="1:9" ht="16.5" x14ac:dyDescent="0.25">
      <c r="A665" s="124" t="s">
        <v>22</v>
      </c>
      <c r="B665" s="482" t="str">
        <f>"For  " &amp;B549</f>
        <v>For  Name of Other Partner-1 of JV</v>
      </c>
      <c r="C665" s="482"/>
      <c r="D665" s="482"/>
      <c r="E665" s="482"/>
      <c r="F665" s="482"/>
      <c r="G665" s="11"/>
      <c r="H665" s="11"/>
      <c r="I665" s="11"/>
    </row>
    <row r="666" spans="1:9" x14ac:dyDescent="0.25">
      <c r="A666" s="11"/>
      <c r="B666" s="125" t="s">
        <v>8</v>
      </c>
      <c r="C666" s="483"/>
      <c r="D666" s="483"/>
      <c r="E666" s="483"/>
      <c r="F666" s="483"/>
      <c r="G666" s="483"/>
      <c r="H666" s="483"/>
      <c r="I666" s="11"/>
    </row>
    <row r="667" spans="1:9" x14ac:dyDescent="0.25">
      <c r="A667" s="11"/>
      <c r="B667" s="125" t="s">
        <v>9</v>
      </c>
      <c r="C667" s="483"/>
      <c r="D667" s="483"/>
      <c r="E667" s="483"/>
      <c r="F667" s="483"/>
      <c r="G667" s="483"/>
      <c r="H667" s="483"/>
      <c r="I667" s="11"/>
    </row>
    <row r="668" spans="1:9" x14ac:dyDescent="0.25">
      <c r="A668" s="11"/>
      <c r="B668" s="125" t="s">
        <v>10</v>
      </c>
      <c r="C668" s="484"/>
      <c r="D668" s="485"/>
      <c r="E668" s="485"/>
      <c r="F668" s="485"/>
      <c r="G668" s="485"/>
      <c r="H668" s="486"/>
      <c r="I668" s="11"/>
    </row>
    <row r="669" spans="1:9" x14ac:dyDescent="0.25">
      <c r="A669" s="11"/>
      <c r="B669" s="125" t="s">
        <v>121</v>
      </c>
      <c r="C669" s="483"/>
      <c r="D669" s="483"/>
      <c r="E669" s="483"/>
      <c r="F669" s="483"/>
      <c r="G669" s="483"/>
      <c r="H669" s="483"/>
      <c r="I669" s="11"/>
    </row>
    <row r="670" spans="1:9" x14ac:dyDescent="0.25">
      <c r="A670" s="11"/>
      <c r="B670" s="125" t="s">
        <v>122</v>
      </c>
      <c r="C670" s="483"/>
      <c r="D670" s="483"/>
      <c r="E670" s="483"/>
      <c r="F670" s="483"/>
      <c r="G670" s="483"/>
      <c r="H670" s="483"/>
      <c r="I670" s="11"/>
    </row>
    <row r="671" spans="1:9" x14ac:dyDescent="0.25">
      <c r="A671" s="11"/>
      <c r="B671" s="125" t="s">
        <v>123</v>
      </c>
      <c r="C671" s="483"/>
      <c r="D671" s="483"/>
      <c r="E671" s="483"/>
      <c r="F671" s="483"/>
      <c r="G671" s="483"/>
      <c r="H671" s="483"/>
      <c r="I671" s="11"/>
    </row>
    <row r="672" spans="1:9" x14ac:dyDescent="0.25">
      <c r="A672" s="11"/>
      <c r="B672" s="125" t="s">
        <v>124</v>
      </c>
      <c r="C672" s="483"/>
      <c r="D672" s="483"/>
      <c r="E672" s="483"/>
      <c r="F672" s="483"/>
      <c r="G672" s="483"/>
      <c r="H672" s="483"/>
      <c r="I672" s="11"/>
    </row>
    <row r="673" spans="1:9" x14ac:dyDescent="0.25">
      <c r="A673" s="11"/>
      <c r="B673" s="125" t="s">
        <v>125</v>
      </c>
      <c r="C673" s="483"/>
      <c r="D673" s="483"/>
      <c r="E673" s="483"/>
      <c r="F673" s="483"/>
      <c r="G673" s="483"/>
      <c r="H673" s="483"/>
      <c r="I673" s="11"/>
    </row>
    <row r="674" spans="1:9" x14ac:dyDescent="0.25">
      <c r="A674" s="11"/>
      <c r="B674" s="125" t="s">
        <v>126</v>
      </c>
      <c r="C674" s="483"/>
      <c r="D674" s="483"/>
      <c r="E674" s="483"/>
      <c r="F674" s="483"/>
      <c r="G674" s="483"/>
      <c r="H674" s="483"/>
      <c r="I674" s="11"/>
    </row>
    <row r="675" spans="1:9" x14ac:dyDescent="0.25">
      <c r="A675" s="11"/>
      <c r="B675" s="125" t="s">
        <v>127</v>
      </c>
      <c r="C675" s="483"/>
      <c r="D675" s="483"/>
      <c r="E675" s="483"/>
      <c r="F675" s="483"/>
      <c r="G675" s="483"/>
      <c r="H675" s="483"/>
      <c r="I675" s="11"/>
    </row>
    <row r="676" spans="1:9" x14ac:dyDescent="0.25">
      <c r="A676" s="11"/>
      <c r="B676" s="126"/>
      <c r="C676" s="127"/>
      <c r="D676" s="127"/>
      <c r="E676" s="127"/>
      <c r="F676" s="127"/>
      <c r="G676" s="127"/>
      <c r="H676" s="127"/>
      <c r="I676" s="11"/>
    </row>
    <row r="677" spans="1:9" ht="16.5" x14ac:dyDescent="0.25">
      <c r="A677" s="124" t="s">
        <v>104</v>
      </c>
      <c r="B677" s="482" t="str">
        <f>"For  "&amp;B591</f>
        <v>For  Name of Other Partner-2 of JV</v>
      </c>
      <c r="C677" s="482"/>
      <c r="D677" s="482"/>
      <c r="E677" s="482"/>
      <c r="F677" s="482"/>
      <c r="G677" s="11"/>
      <c r="H677" s="11"/>
      <c r="I677" s="11"/>
    </row>
    <row r="678" spans="1:9" x14ac:dyDescent="0.25">
      <c r="A678" s="11"/>
      <c r="B678" s="125" t="s">
        <v>8</v>
      </c>
      <c r="C678" s="483"/>
      <c r="D678" s="483"/>
      <c r="E678" s="483"/>
      <c r="F678" s="483"/>
      <c r="G678" s="483"/>
      <c r="H678" s="483"/>
      <c r="I678" s="11"/>
    </row>
    <row r="679" spans="1:9" x14ac:dyDescent="0.25">
      <c r="A679" s="11"/>
      <c r="B679" s="125" t="s">
        <v>9</v>
      </c>
      <c r="C679" s="483"/>
      <c r="D679" s="483"/>
      <c r="E679" s="483"/>
      <c r="F679" s="483"/>
      <c r="G679" s="483"/>
      <c r="H679" s="483"/>
      <c r="I679" s="11"/>
    </row>
    <row r="680" spans="1:9" x14ac:dyDescent="0.25">
      <c r="A680" s="11"/>
      <c r="B680" s="125" t="s">
        <v>10</v>
      </c>
      <c r="C680" s="484"/>
      <c r="D680" s="485"/>
      <c r="E680" s="485"/>
      <c r="F680" s="485"/>
      <c r="G680" s="485"/>
      <c r="H680" s="486"/>
      <c r="I680" s="11"/>
    </row>
    <row r="681" spans="1:9" x14ac:dyDescent="0.25">
      <c r="A681" s="11"/>
      <c r="B681" s="125" t="s">
        <v>121</v>
      </c>
      <c r="C681" s="483"/>
      <c r="D681" s="483"/>
      <c r="E681" s="483"/>
      <c r="F681" s="483"/>
      <c r="G681" s="483"/>
      <c r="H681" s="483"/>
      <c r="I681" s="11"/>
    </row>
    <row r="682" spans="1:9" x14ac:dyDescent="0.25">
      <c r="A682" s="11"/>
      <c r="B682" s="125" t="s">
        <v>122</v>
      </c>
      <c r="C682" s="483"/>
      <c r="D682" s="483"/>
      <c r="E682" s="483"/>
      <c r="F682" s="483"/>
      <c r="G682" s="483"/>
      <c r="H682" s="483"/>
      <c r="I682" s="11"/>
    </row>
    <row r="683" spans="1:9" x14ac:dyDescent="0.25">
      <c r="A683" s="11"/>
      <c r="B683" s="125" t="s">
        <v>123</v>
      </c>
      <c r="C683" s="483"/>
      <c r="D683" s="483"/>
      <c r="E683" s="483"/>
      <c r="F683" s="483"/>
      <c r="G683" s="483"/>
      <c r="H683" s="483"/>
      <c r="I683" s="11"/>
    </row>
    <row r="684" spans="1:9" x14ac:dyDescent="0.25">
      <c r="A684" s="11"/>
      <c r="B684" s="125" t="s">
        <v>124</v>
      </c>
      <c r="C684" s="483"/>
      <c r="D684" s="483"/>
      <c r="E684" s="483"/>
      <c r="F684" s="483"/>
      <c r="G684" s="483"/>
      <c r="H684" s="483"/>
      <c r="I684" s="11"/>
    </row>
    <row r="685" spans="1:9" x14ac:dyDescent="0.25">
      <c r="A685" s="11"/>
      <c r="B685" s="125" t="s">
        <v>125</v>
      </c>
      <c r="C685" s="483"/>
      <c r="D685" s="483"/>
      <c r="E685" s="483"/>
      <c r="F685" s="483"/>
      <c r="G685" s="483"/>
      <c r="H685" s="483"/>
      <c r="I685" s="11"/>
    </row>
    <row r="686" spans="1:9" x14ac:dyDescent="0.25">
      <c r="A686" s="11"/>
      <c r="B686" s="125" t="s">
        <v>126</v>
      </c>
      <c r="C686" s="483"/>
      <c r="D686" s="483"/>
      <c r="E686" s="483"/>
      <c r="F686" s="483"/>
      <c r="G686" s="483"/>
      <c r="H686" s="483"/>
      <c r="I686" s="11"/>
    </row>
    <row r="687" spans="1:9" x14ac:dyDescent="0.25">
      <c r="A687" s="11"/>
      <c r="B687" s="125" t="s">
        <v>127</v>
      </c>
      <c r="C687" s="483"/>
      <c r="D687" s="483"/>
      <c r="E687" s="483"/>
      <c r="F687" s="483"/>
      <c r="G687" s="483"/>
      <c r="H687" s="483"/>
      <c r="I687" s="11"/>
    </row>
    <row r="688" spans="1:9" x14ac:dyDescent="0.25">
      <c r="A688" s="11"/>
      <c r="B688" s="126"/>
      <c r="C688" s="127"/>
      <c r="D688" s="127"/>
      <c r="E688" s="127"/>
      <c r="F688" s="127"/>
      <c r="G688" s="127"/>
      <c r="H688" s="127"/>
      <c r="I688" s="11"/>
    </row>
    <row r="689" spans="1:24" ht="24.6" customHeight="1" x14ac:dyDescent="0.25">
      <c r="A689" s="16"/>
      <c r="B689" s="216" t="s">
        <v>199</v>
      </c>
      <c r="C689" s="217"/>
      <c r="D689" s="70"/>
      <c r="E689" s="76"/>
      <c r="F689" s="77"/>
      <c r="G689" s="77"/>
      <c r="H689" s="77"/>
      <c r="I689" s="5"/>
      <c r="J689" s="5"/>
      <c r="K689" s="5"/>
      <c r="L689" s="5"/>
      <c r="M689" s="5"/>
      <c r="N689" s="5"/>
      <c r="O689" s="5"/>
      <c r="P689" s="5"/>
      <c r="Q689" s="5"/>
      <c r="R689" s="5"/>
      <c r="S689" s="5"/>
      <c r="T689" s="5"/>
      <c r="U689" s="5"/>
      <c r="V689" s="5"/>
      <c r="W689" s="5"/>
      <c r="X689" s="5"/>
    </row>
    <row r="690" spans="1:24" ht="36.75" customHeight="1" x14ac:dyDescent="0.25">
      <c r="A690" s="16"/>
      <c r="B690" s="218" t="s">
        <v>200</v>
      </c>
      <c r="C690" s="218"/>
      <c r="D690" s="218"/>
      <c r="E690" s="218"/>
      <c r="F690" s="218"/>
      <c r="G690" s="218"/>
      <c r="H690" s="218"/>
      <c r="I690" s="5"/>
      <c r="J690" s="5"/>
      <c r="K690" s="5"/>
      <c r="L690" s="5"/>
      <c r="M690" s="5"/>
      <c r="N690" s="5"/>
      <c r="O690" s="5"/>
      <c r="P690" s="5"/>
      <c r="Q690" s="5"/>
      <c r="R690" s="5"/>
      <c r="S690" s="5"/>
      <c r="T690" s="5"/>
      <c r="U690" s="5"/>
      <c r="V690" s="5"/>
      <c r="W690" s="5"/>
      <c r="X690" s="5"/>
    </row>
    <row r="691" spans="1:24" ht="36.75" customHeight="1" x14ac:dyDescent="0.25">
      <c r="A691" s="46"/>
      <c r="B691" s="219" t="s">
        <v>201</v>
      </c>
      <c r="C691" s="219"/>
      <c r="D691" s="219"/>
      <c r="E691" s="220"/>
      <c r="F691" s="220"/>
      <c r="G691" s="220"/>
      <c r="H691" s="220"/>
      <c r="I691" s="5"/>
      <c r="J691" s="5"/>
      <c r="K691" s="5"/>
      <c r="L691" s="5"/>
      <c r="M691" s="5"/>
      <c r="N691" s="5"/>
      <c r="O691" s="5"/>
      <c r="P691" s="5"/>
      <c r="Q691" s="5"/>
      <c r="R691" s="5"/>
      <c r="S691" s="5"/>
      <c r="T691" s="5"/>
      <c r="U691" s="5"/>
      <c r="V691" s="5"/>
      <c r="W691" s="5"/>
      <c r="X691" s="5"/>
    </row>
    <row r="692" spans="1:24" ht="34.9" customHeight="1" x14ac:dyDescent="0.25">
      <c r="A692" s="51">
        <v>1</v>
      </c>
      <c r="B692" s="221" t="s">
        <v>52</v>
      </c>
      <c r="C692" s="221"/>
      <c r="D692" s="221"/>
      <c r="E692" s="220"/>
      <c r="F692" s="220"/>
      <c r="G692" s="220"/>
      <c r="H692" s="220"/>
      <c r="I692" s="5"/>
      <c r="J692" s="5"/>
      <c r="K692" s="5"/>
      <c r="L692" s="5"/>
      <c r="M692" s="5"/>
      <c r="N692" s="5"/>
      <c r="O692" s="5"/>
      <c r="P692" s="5"/>
      <c r="Q692" s="5"/>
      <c r="R692" s="5"/>
      <c r="S692" s="5"/>
      <c r="T692" s="5"/>
      <c r="U692" s="5"/>
      <c r="V692" s="5"/>
      <c r="W692" s="5"/>
      <c r="X692" s="5"/>
    </row>
    <row r="693" spans="1:24" ht="4.1500000000000004" hidden="1" customHeight="1" x14ac:dyDescent="0.25">
      <c r="A693" s="52"/>
      <c r="B693" s="53"/>
      <c r="C693" s="53"/>
      <c r="D693" s="53"/>
      <c r="E693" s="209"/>
      <c r="F693" s="209"/>
      <c r="G693" s="209"/>
      <c r="H693" s="209"/>
      <c r="I693" s="5"/>
      <c r="J693" s="5"/>
      <c r="K693" s="5"/>
      <c r="L693" s="5"/>
      <c r="M693" s="5"/>
      <c r="N693" s="5"/>
      <c r="O693" s="5"/>
      <c r="P693" s="5"/>
      <c r="Q693" s="5"/>
      <c r="R693" s="5"/>
      <c r="S693" s="5"/>
      <c r="T693" s="5"/>
      <c r="U693" s="5"/>
      <c r="V693" s="5"/>
      <c r="W693" s="5"/>
      <c r="X693" s="5"/>
    </row>
    <row r="694" spans="1:24" ht="36.75" customHeight="1" x14ac:dyDescent="0.25">
      <c r="A694" s="51">
        <v>2</v>
      </c>
      <c r="B694" s="221" t="s">
        <v>161</v>
      </c>
      <c r="C694" s="221"/>
      <c r="D694" s="221"/>
      <c r="E694" s="220"/>
      <c r="F694" s="220"/>
      <c r="G694" s="220"/>
      <c r="H694" s="220"/>
      <c r="I694" s="5"/>
      <c r="J694" s="5"/>
      <c r="K694" s="5"/>
      <c r="L694" s="5"/>
      <c r="M694" s="5"/>
      <c r="N694" s="5"/>
      <c r="O694" s="5"/>
      <c r="P694" s="5"/>
      <c r="Q694" s="5"/>
      <c r="R694" s="5"/>
      <c r="S694" s="5"/>
      <c r="T694" s="5"/>
      <c r="U694" s="5"/>
      <c r="V694" s="5"/>
      <c r="W694" s="5"/>
      <c r="X694" s="5"/>
    </row>
    <row r="695" spans="1:24" ht="36.75" customHeight="1" x14ac:dyDescent="0.25">
      <c r="A695" s="240">
        <v>3</v>
      </c>
      <c r="B695" s="242" t="s">
        <v>164</v>
      </c>
      <c r="C695" s="242"/>
      <c r="D695" s="242"/>
      <c r="E695" s="436"/>
      <c r="F695" s="437"/>
      <c r="G695" s="436"/>
      <c r="H695" s="437"/>
      <c r="I695" s="5"/>
      <c r="J695" s="5"/>
      <c r="K695" s="5"/>
      <c r="L695" s="5"/>
      <c r="M695" s="5"/>
      <c r="N695" s="5"/>
      <c r="O695" s="5"/>
      <c r="P695" s="5"/>
      <c r="Q695" s="5"/>
      <c r="R695" s="5"/>
      <c r="S695" s="5"/>
      <c r="T695" s="5"/>
      <c r="U695" s="5"/>
      <c r="V695" s="5"/>
      <c r="W695" s="5"/>
      <c r="X695" s="5"/>
    </row>
    <row r="696" spans="1:24" ht="36.75" customHeight="1" x14ac:dyDescent="0.25">
      <c r="A696" s="241"/>
      <c r="B696" s="237"/>
      <c r="C696" s="237"/>
      <c r="D696" s="237"/>
      <c r="E696" s="438"/>
      <c r="F696" s="439"/>
      <c r="G696" s="438"/>
      <c r="H696" s="439"/>
      <c r="I696" s="5"/>
      <c r="J696" s="5"/>
      <c r="K696" s="5"/>
      <c r="L696" s="5"/>
      <c r="M696" s="5"/>
      <c r="N696" s="5"/>
      <c r="O696" s="5"/>
      <c r="P696" s="5"/>
      <c r="Q696" s="5"/>
      <c r="R696" s="5"/>
      <c r="S696" s="5"/>
      <c r="T696" s="5"/>
      <c r="U696" s="5"/>
      <c r="V696" s="5"/>
      <c r="W696" s="5"/>
      <c r="X696" s="5"/>
    </row>
    <row r="697" spans="1:24" ht="9" customHeight="1" x14ac:dyDescent="0.25">
      <c r="A697" s="241"/>
      <c r="B697" s="237"/>
      <c r="C697" s="237"/>
      <c r="D697" s="237"/>
      <c r="E697" s="440"/>
      <c r="F697" s="441"/>
      <c r="G697" s="440"/>
      <c r="H697" s="441"/>
      <c r="I697" s="5"/>
      <c r="J697" s="5"/>
      <c r="K697" s="5"/>
      <c r="L697" s="5"/>
      <c r="M697" s="5"/>
      <c r="N697" s="5"/>
      <c r="O697" s="5"/>
      <c r="P697" s="5"/>
      <c r="Q697" s="5"/>
      <c r="R697" s="5"/>
      <c r="S697" s="5"/>
      <c r="T697" s="5"/>
      <c r="U697" s="5"/>
      <c r="V697" s="5"/>
      <c r="W697" s="5"/>
      <c r="X697" s="5"/>
    </row>
    <row r="698" spans="1:24" ht="36.6" hidden="1" customHeight="1" x14ac:dyDescent="0.25">
      <c r="A698" s="241"/>
      <c r="B698" s="237"/>
      <c r="C698" s="237"/>
      <c r="D698" s="237"/>
      <c r="E698" s="220"/>
      <c r="F698" s="220"/>
      <c r="G698" s="220"/>
      <c r="H698" s="220"/>
      <c r="I698" s="5"/>
      <c r="J698" s="5"/>
      <c r="K698" s="5"/>
      <c r="L698" s="5"/>
      <c r="M698" s="5"/>
      <c r="N698" s="5"/>
      <c r="O698" s="5"/>
      <c r="P698" s="5"/>
      <c r="Q698" s="5"/>
      <c r="R698" s="5"/>
      <c r="S698" s="5"/>
      <c r="T698" s="5"/>
      <c r="U698" s="5"/>
      <c r="V698" s="5"/>
      <c r="W698" s="5"/>
      <c r="X698" s="5"/>
    </row>
    <row r="699" spans="1:24" ht="36.75" customHeight="1" x14ac:dyDescent="0.25">
      <c r="A699" s="55"/>
      <c r="D699" s="56" t="s">
        <v>54</v>
      </c>
      <c r="E699" s="220"/>
      <c r="F699" s="220"/>
      <c r="G699" s="220"/>
      <c r="H699" s="220"/>
      <c r="I699" s="5"/>
      <c r="J699" s="5"/>
      <c r="K699" s="5"/>
      <c r="L699" s="5"/>
      <c r="M699" s="5"/>
      <c r="N699" s="5"/>
      <c r="O699" s="5"/>
      <c r="P699" s="5"/>
      <c r="Q699" s="5"/>
      <c r="R699" s="5"/>
      <c r="S699" s="5"/>
      <c r="T699" s="5"/>
      <c r="U699" s="5"/>
      <c r="V699" s="5"/>
      <c r="W699" s="5"/>
      <c r="X699" s="5"/>
    </row>
    <row r="700" spans="1:24" ht="36.75" customHeight="1" x14ac:dyDescent="0.25">
      <c r="A700" s="55"/>
      <c r="D700" s="56" t="s">
        <v>55</v>
      </c>
      <c r="E700" s="220"/>
      <c r="F700" s="220"/>
      <c r="G700" s="220"/>
      <c r="H700" s="220"/>
      <c r="I700" s="5"/>
      <c r="J700" s="5"/>
      <c r="K700" s="5"/>
      <c r="L700" s="5"/>
      <c r="M700" s="5"/>
      <c r="N700" s="5"/>
      <c r="O700" s="5"/>
      <c r="P700" s="5"/>
      <c r="Q700" s="5"/>
      <c r="R700" s="5"/>
      <c r="S700" s="5"/>
      <c r="T700" s="5"/>
      <c r="U700" s="5"/>
      <c r="V700" s="5"/>
      <c r="W700" s="5"/>
      <c r="X700" s="5"/>
    </row>
    <row r="701" spans="1:24" ht="36.75" customHeight="1" x14ac:dyDescent="0.25">
      <c r="A701" s="55"/>
      <c r="B701" s="57"/>
      <c r="C701" s="57"/>
      <c r="D701" s="58" t="s">
        <v>56</v>
      </c>
      <c r="E701" s="220"/>
      <c r="F701" s="220"/>
      <c r="G701" s="220"/>
      <c r="H701" s="220"/>
      <c r="I701" s="5"/>
      <c r="J701" s="5"/>
      <c r="K701" s="5"/>
      <c r="L701" s="5"/>
      <c r="M701" s="5"/>
      <c r="N701" s="5"/>
      <c r="O701" s="5"/>
      <c r="P701" s="5"/>
      <c r="Q701" s="5"/>
      <c r="R701" s="5"/>
      <c r="S701" s="5"/>
      <c r="T701" s="5"/>
      <c r="U701" s="5"/>
      <c r="V701" s="5"/>
      <c r="W701" s="5"/>
      <c r="X701" s="5"/>
    </row>
    <row r="702" spans="1:24" ht="36.75" customHeight="1" x14ac:dyDescent="0.25">
      <c r="A702" s="55"/>
      <c r="B702" s="11"/>
      <c r="C702" s="11"/>
      <c r="D702" s="56"/>
      <c r="E702" s="56"/>
      <c r="F702" s="56"/>
      <c r="G702" s="56"/>
      <c r="H702" s="56"/>
      <c r="I702" s="5"/>
      <c r="J702" s="5"/>
      <c r="K702" s="5"/>
      <c r="L702" s="5"/>
      <c r="M702" s="5"/>
      <c r="N702" s="5"/>
      <c r="O702" s="5"/>
      <c r="P702" s="5"/>
      <c r="Q702" s="5"/>
      <c r="R702" s="5"/>
      <c r="S702" s="5"/>
      <c r="T702" s="5"/>
      <c r="U702" s="5"/>
      <c r="V702" s="5"/>
      <c r="W702" s="5"/>
      <c r="X702" s="5"/>
    </row>
    <row r="703" spans="1:24" ht="50.1" customHeight="1" x14ac:dyDescent="0.25">
      <c r="A703" s="59" t="s">
        <v>57</v>
      </c>
      <c r="B703" s="230" t="s">
        <v>217</v>
      </c>
      <c r="C703" s="230"/>
      <c r="D703" s="230"/>
      <c r="E703" s="220"/>
      <c r="F703" s="220"/>
      <c r="G703" s="220"/>
      <c r="H703" s="220"/>
      <c r="I703" s="5"/>
      <c r="J703" s="5"/>
      <c r="K703" s="5"/>
      <c r="L703" s="5"/>
      <c r="M703" s="5"/>
      <c r="N703" s="5"/>
      <c r="O703" s="5"/>
      <c r="P703" s="5"/>
      <c r="Q703" s="5"/>
      <c r="R703" s="5"/>
      <c r="S703" s="5"/>
      <c r="T703" s="5"/>
      <c r="U703" s="5"/>
      <c r="V703" s="5"/>
      <c r="W703" s="5"/>
      <c r="X703" s="5"/>
    </row>
    <row r="704" spans="1:24" ht="141" customHeight="1" x14ac:dyDescent="0.25">
      <c r="A704" s="49"/>
      <c r="B704" s="236" t="s">
        <v>218</v>
      </c>
      <c r="C704" s="236"/>
      <c r="D704" s="236"/>
      <c r="E704" s="220"/>
      <c r="F704" s="220"/>
      <c r="G704" s="220"/>
      <c r="H704" s="220"/>
      <c r="I704" s="5"/>
      <c r="J704" s="5"/>
      <c r="K704" s="5"/>
      <c r="L704" s="5"/>
      <c r="M704" s="5"/>
      <c r="N704" s="5"/>
      <c r="O704" s="5"/>
      <c r="P704" s="5"/>
      <c r="Q704" s="5"/>
      <c r="R704" s="5"/>
      <c r="S704" s="5"/>
      <c r="T704" s="5"/>
      <c r="U704" s="5"/>
      <c r="V704" s="5"/>
      <c r="W704" s="5"/>
      <c r="X704" s="5"/>
    </row>
    <row r="705" spans="1:24" ht="7.15" customHeight="1" x14ac:dyDescent="0.25">
      <c r="A705" s="49"/>
      <c r="B705" s="11"/>
      <c r="C705" s="11"/>
      <c r="D705" s="56"/>
      <c r="E705" s="209"/>
      <c r="F705" s="209"/>
      <c r="G705" s="209"/>
      <c r="H705" s="209"/>
      <c r="I705" s="5"/>
      <c r="J705" s="5"/>
      <c r="K705" s="5"/>
      <c r="L705" s="5"/>
      <c r="M705" s="5"/>
      <c r="N705" s="5"/>
      <c r="O705" s="5"/>
      <c r="P705" s="5"/>
      <c r="Q705" s="5"/>
      <c r="R705" s="5"/>
      <c r="S705" s="5"/>
      <c r="T705" s="5"/>
      <c r="U705" s="5"/>
      <c r="V705" s="5"/>
      <c r="W705" s="5"/>
      <c r="X705" s="5"/>
    </row>
    <row r="706" spans="1:24" ht="44.25" customHeight="1" x14ac:dyDescent="0.25">
      <c r="A706" s="55"/>
      <c r="B706" s="237" t="s">
        <v>58</v>
      </c>
      <c r="C706" s="237"/>
      <c r="D706" s="238"/>
      <c r="E706" s="220"/>
      <c r="F706" s="220"/>
      <c r="G706" s="220"/>
      <c r="H706" s="220"/>
      <c r="I706" s="5"/>
      <c r="J706" s="5"/>
      <c r="K706" s="5"/>
      <c r="L706" s="5"/>
      <c r="M706" s="5"/>
      <c r="N706" s="5"/>
      <c r="O706" s="5"/>
      <c r="P706" s="5"/>
      <c r="Q706" s="5"/>
      <c r="R706" s="5"/>
      <c r="S706" s="5"/>
      <c r="T706" s="5"/>
      <c r="U706" s="5"/>
      <c r="V706" s="5"/>
      <c r="W706" s="5"/>
      <c r="X706" s="5"/>
    </row>
    <row r="707" spans="1:24" ht="36.6" hidden="1" customHeight="1" x14ac:dyDescent="0.25">
      <c r="A707" s="55"/>
      <c r="B707" s="11"/>
      <c r="C707" s="11"/>
      <c r="D707" s="56"/>
      <c r="E707" s="209"/>
      <c r="F707" s="209"/>
      <c r="G707" s="209"/>
      <c r="H707" s="209"/>
      <c r="I707" s="5"/>
      <c r="J707" s="5"/>
      <c r="K707" s="5"/>
      <c r="L707" s="5"/>
      <c r="M707" s="5"/>
      <c r="N707" s="5"/>
      <c r="O707" s="5"/>
      <c r="P707" s="5"/>
      <c r="Q707" s="5"/>
      <c r="R707" s="5"/>
      <c r="S707" s="5"/>
      <c r="T707" s="5"/>
      <c r="U707" s="5"/>
      <c r="V707" s="5"/>
      <c r="W707" s="5"/>
      <c r="X707" s="5"/>
    </row>
    <row r="708" spans="1:24" ht="78" customHeight="1" x14ac:dyDescent="0.25">
      <c r="A708" s="16"/>
      <c r="B708" s="239" t="s">
        <v>191</v>
      </c>
      <c r="C708" s="239"/>
      <c r="D708" s="239"/>
      <c r="E708" s="220"/>
      <c r="F708" s="220"/>
      <c r="G708" s="220"/>
      <c r="H708" s="220"/>
      <c r="I708" s="5"/>
      <c r="J708" s="5"/>
      <c r="K708" s="5"/>
      <c r="L708" s="5"/>
      <c r="M708" s="5"/>
      <c r="N708" s="5"/>
      <c r="O708" s="5"/>
      <c r="P708" s="5"/>
      <c r="Q708" s="5"/>
      <c r="R708" s="5"/>
      <c r="S708" s="5"/>
      <c r="T708" s="5"/>
      <c r="U708" s="5"/>
      <c r="V708" s="5"/>
      <c r="W708" s="5"/>
      <c r="X708" s="5"/>
    </row>
    <row r="709" spans="1:24" ht="93.75" customHeight="1" x14ac:dyDescent="0.25">
      <c r="A709" s="151"/>
      <c r="B709" s="230" t="s">
        <v>202</v>
      </c>
      <c r="C709" s="230"/>
      <c r="D709" s="230"/>
      <c r="E709" s="213"/>
      <c r="F709" s="214"/>
      <c r="G709" s="214"/>
      <c r="H709" s="215"/>
      <c r="I709" s="5"/>
      <c r="J709" s="5"/>
      <c r="K709" s="5"/>
      <c r="L709" s="5"/>
      <c r="M709" s="5"/>
      <c r="N709" s="5"/>
      <c r="O709" s="5"/>
      <c r="P709" s="5"/>
      <c r="Q709" s="5"/>
      <c r="R709" s="5"/>
      <c r="S709" s="5"/>
      <c r="T709" s="5"/>
      <c r="U709" s="5"/>
      <c r="V709" s="5"/>
      <c r="W709" s="5"/>
      <c r="X709" s="5"/>
    </row>
    <row r="710" spans="1:24" ht="75" customHeight="1" x14ac:dyDescent="0.25">
      <c r="A710" s="16"/>
      <c r="B710" s="212" t="s">
        <v>160</v>
      </c>
      <c r="C710" s="212"/>
      <c r="D710" s="212"/>
      <c r="E710" s="213"/>
      <c r="F710" s="214"/>
      <c r="G710" s="214"/>
      <c r="H710" s="215"/>
      <c r="I710" s="5"/>
      <c r="J710" s="5"/>
      <c r="K710" s="5"/>
      <c r="L710" s="5"/>
      <c r="M710" s="5"/>
      <c r="N710" s="5"/>
      <c r="O710" s="5"/>
      <c r="P710" s="5"/>
      <c r="Q710" s="5"/>
      <c r="R710" s="5"/>
      <c r="S710" s="5"/>
      <c r="T710" s="5"/>
      <c r="U710" s="5"/>
      <c r="V710" s="5"/>
      <c r="W710" s="5"/>
      <c r="X710" s="5"/>
    </row>
    <row r="711" spans="1:24" ht="24" customHeight="1" x14ac:dyDescent="0.25">
      <c r="A711" s="120" t="s">
        <v>128</v>
      </c>
      <c r="B711" s="237" t="s">
        <v>129</v>
      </c>
      <c r="C711" s="237"/>
      <c r="D711" s="237"/>
      <c r="E711" s="237"/>
      <c r="F711" s="237"/>
      <c r="G711" s="237"/>
      <c r="H711" s="237"/>
      <c r="I711" s="11"/>
    </row>
    <row r="712" spans="1:24" ht="48.6" customHeight="1" x14ac:dyDescent="0.25">
      <c r="A712" s="42">
        <v>5.0999999999999996</v>
      </c>
      <c r="B712" s="376" t="s">
        <v>130</v>
      </c>
      <c r="C712" s="376"/>
      <c r="D712" s="376"/>
      <c r="E712" s="376"/>
      <c r="F712" s="376"/>
      <c r="G712" s="376"/>
      <c r="H712" s="376"/>
    </row>
    <row r="713" spans="1:24" ht="104.1" customHeight="1" x14ac:dyDescent="0.25">
      <c r="A713" s="11"/>
      <c r="B713" s="31" t="s">
        <v>131</v>
      </c>
      <c r="C713" s="376" t="s">
        <v>132</v>
      </c>
      <c r="D713" s="376"/>
      <c r="E713" s="376"/>
      <c r="F713" s="376"/>
      <c r="G713" s="376"/>
      <c r="H713" s="376"/>
      <c r="I713" s="128"/>
    </row>
    <row r="714" spans="1:24" ht="56.1" customHeight="1" x14ac:dyDescent="0.25">
      <c r="A714" s="11"/>
      <c r="B714" s="31" t="s">
        <v>133</v>
      </c>
      <c r="C714" s="376" t="s">
        <v>134</v>
      </c>
      <c r="D714" s="376"/>
      <c r="E714" s="376"/>
      <c r="F714" s="376"/>
      <c r="G714" s="376"/>
      <c r="H714" s="376"/>
      <c r="I714" s="11"/>
    </row>
    <row r="715" spans="1:24" ht="9" customHeight="1" x14ac:dyDescent="0.25">
      <c r="A715" s="11"/>
      <c r="B715" s="11"/>
      <c r="C715" s="11"/>
      <c r="D715" s="11"/>
      <c r="E715" s="11"/>
      <c r="F715" s="11"/>
      <c r="G715" s="11"/>
      <c r="H715" s="11"/>
      <c r="I715" s="11"/>
    </row>
    <row r="716" spans="1:24" ht="36.75" customHeight="1" x14ac:dyDescent="0.25">
      <c r="A716" s="42">
        <v>5.2</v>
      </c>
      <c r="B716" s="343" t="s">
        <v>135</v>
      </c>
      <c r="C716" s="343"/>
      <c r="D716" s="343"/>
      <c r="E716" s="343"/>
      <c r="F716" s="343"/>
      <c r="G716" s="343"/>
      <c r="H716" s="343"/>
    </row>
    <row r="717" spans="1:24" ht="10.5" customHeight="1" x14ac:dyDescent="0.25">
      <c r="A717" s="11"/>
      <c r="B717" s="11"/>
      <c r="C717" s="11"/>
      <c r="D717" s="11"/>
      <c r="E717" s="11"/>
      <c r="F717" s="11"/>
      <c r="G717" s="11"/>
      <c r="H717" s="11"/>
      <c r="I717" s="11"/>
    </row>
    <row r="718" spans="1:24" ht="24" customHeight="1" x14ac:dyDescent="0.25">
      <c r="A718" s="57"/>
      <c r="B718" s="492" t="s">
        <v>136</v>
      </c>
      <c r="C718" s="492"/>
      <c r="D718" s="492"/>
      <c r="E718" s="492"/>
      <c r="F718" s="492"/>
      <c r="G718" s="492"/>
      <c r="H718" s="492"/>
      <c r="I718" s="11"/>
    </row>
    <row r="719" spans="1:24" ht="32.25" customHeight="1" x14ac:dyDescent="0.25">
      <c r="A719" s="62"/>
      <c r="B719" s="493"/>
      <c r="C719" s="494"/>
      <c r="D719" s="129"/>
      <c r="E719" s="495" t="str">
        <f>"For  " &amp;B549</f>
        <v>For  Name of Other Partner-1 of JV</v>
      </c>
      <c r="F719" s="496"/>
      <c r="G719" s="495" t="str">
        <f>"For  " &amp;B591</f>
        <v>For  Name of Other Partner-2 of JV</v>
      </c>
      <c r="H719" s="496"/>
      <c r="I719" s="11"/>
    </row>
    <row r="720" spans="1:24" ht="50.25" customHeight="1" x14ac:dyDescent="0.25">
      <c r="A720" s="130" t="s">
        <v>14</v>
      </c>
      <c r="B720" s="453" t="s">
        <v>137</v>
      </c>
      <c r="C720" s="453"/>
      <c r="D720" s="131"/>
      <c r="E720" s="489" t="s">
        <v>138</v>
      </c>
      <c r="F720" s="490"/>
      <c r="G720" s="489" t="s">
        <v>138</v>
      </c>
      <c r="H720" s="490"/>
      <c r="I720" s="11"/>
    </row>
    <row r="721" spans="1:12" ht="21" customHeight="1" x14ac:dyDescent="0.25">
      <c r="A721" s="132"/>
      <c r="B721" s="489" t="s">
        <v>139</v>
      </c>
      <c r="C721" s="490"/>
      <c r="D721" s="133"/>
      <c r="E721" s="436" t="s">
        <v>102</v>
      </c>
      <c r="F721" s="491"/>
      <c r="G721" s="436" t="s">
        <v>102</v>
      </c>
      <c r="H721" s="491"/>
      <c r="I721" s="134"/>
      <c r="J721" s="135"/>
      <c r="K721" s="134"/>
    </row>
    <row r="722" spans="1:12" ht="23.25" customHeight="1" x14ac:dyDescent="0.25">
      <c r="A722" s="132"/>
      <c r="B722" s="489" t="s">
        <v>140</v>
      </c>
      <c r="C722" s="490"/>
      <c r="D722" s="133"/>
      <c r="E722" s="436" t="s">
        <v>102</v>
      </c>
      <c r="F722" s="491"/>
      <c r="G722" s="436" t="s">
        <v>102</v>
      </c>
      <c r="H722" s="491"/>
      <c r="I722" s="136"/>
      <c r="J722" s="137"/>
      <c r="K722" s="136"/>
    </row>
    <row r="723" spans="1:12" ht="21.75" customHeight="1" x14ac:dyDescent="0.25">
      <c r="A723" s="132"/>
      <c r="B723" s="489" t="s">
        <v>141</v>
      </c>
      <c r="C723" s="490"/>
      <c r="D723" s="133"/>
      <c r="E723" s="436" t="s">
        <v>102</v>
      </c>
      <c r="F723" s="491"/>
      <c r="G723" s="436" t="s">
        <v>102</v>
      </c>
      <c r="H723" s="491"/>
      <c r="I723" s="134"/>
      <c r="J723" s="135"/>
      <c r="K723" s="134"/>
      <c r="L723" s="5"/>
    </row>
    <row r="724" spans="1:12" ht="20.25" customHeight="1" x14ac:dyDescent="0.25">
      <c r="A724" s="132"/>
      <c r="B724" s="489" t="s">
        <v>142</v>
      </c>
      <c r="C724" s="490"/>
      <c r="D724" s="133"/>
      <c r="E724" s="436" t="s">
        <v>102</v>
      </c>
      <c r="F724" s="491"/>
      <c r="G724" s="436" t="s">
        <v>102</v>
      </c>
      <c r="H724" s="491"/>
      <c r="I724" s="134"/>
      <c r="J724" s="135"/>
      <c r="K724" s="134"/>
      <c r="L724" s="5"/>
    </row>
    <row r="725" spans="1:12" ht="21.75" customHeight="1" x14ac:dyDescent="0.25">
      <c r="A725" s="132"/>
      <c r="B725" s="456" t="s">
        <v>143</v>
      </c>
      <c r="C725" s="458"/>
      <c r="D725" s="138"/>
      <c r="E725" s="213" t="s">
        <v>102</v>
      </c>
      <c r="F725" s="497"/>
      <c r="G725" s="213" t="s">
        <v>102</v>
      </c>
      <c r="H725" s="497"/>
      <c r="I725" s="134"/>
      <c r="J725" s="135"/>
      <c r="K725" s="134"/>
      <c r="L725" s="5"/>
    </row>
    <row r="726" spans="1:12" ht="16.5" customHeight="1" x14ac:dyDescent="0.25">
      <c r="A726" s="11"/>
      <c r="B726" s="11"/>
      <c r="C726" s="11"/>
      <c r="D726" s="11"/>
      <c r="E726" s="11"/>
      <c r="F726" s="11"/>
      <c r="G726" s="11"/>
      <c r="H726" s="11"/>
      <c r="I726" s="11"/>
    </row>
    <row r="727" spans="1:12" ht="15.75" customHeight="1" x14ac:dyDescent="0.25">
      <c r="A727" s="498">
        <v>6</v>
      </c>
      <c r="B727" s="237" t="s">
        <v>250</v>
      </c>
      <c r="C727" s="237"/>
      <c r="D727" s="237"/>
      <c r="E727" s="237"/>
      <c r="F727" s="237"/>
      <c r="G727" s="237"/>
      <c r="H727" s="237"/>
      <c r="I727" s="11"/>
    </row>
    <row r="728" spans="1:12" x14ac:dyDescent="0.25">
      <c r="A728" s="498"/>
      <c r="B728" s="237"/>
      <c r="C728" s="237"/>
      <c r="D728" s="237"/>
      <c r="E728" s="237"/>
      <c r="F728" s="237"/>
      <c r="G728" s="237"/>
      <c r="H728" s="237"/>
    </row>
    <row r="729" spans="1:12" ht="16.5" x14ac:dyDescent="0.25">
      <c r="B729" s="3" t="s">
        <v>144</v>
      </c>
      <c r="C729" s="145"/>
      <c r="E729" s="139" t="s">
        <v>145</v>
      </c>
      <c r="F729" s="329"/>
      <c r="G729" s="329"/>
      <c r="H729" s="330"/>
    </row>
    <row r="730" spans="1:12" ht="16.5" x14ac:dyDescent="0.25">
      <c r="B730" s="3" t="s">
        <v>146</v>
      </c>
      <c r="C730" s="145"/>
      <c r="E730" s="139" t="s">
        <v>147</v>
      </c>
      <c r="F730" s="329"/>
      <c r="G730" s="329"/>
      <c r="H730" s="330"/>
    </row>
  </sheetData>
  <sheetProtection algorithmName="SHA-512" hashValue="Pt8iI8B8UGV9CxuWte3S5JbprffQFSA+W/T+leUVWqgcxNPOYwZ3N9kIRS9rRpiAe4sVtisDF2EqhM92D6TKPQ==" saltValue="9qo0rxp71PkWB+84/dQc9g==" spinCount="100000" sheet="1" formatColumns="0" formatRows="0"/>
  <mergeCells count="754">
    <mergeCell ref="A727:A728"/>
    <mergeCell ref="B516:C516"/>
    <mergeCell ref="E516:H516"/>
    <mergeCell ref="B533:C533"/>
    <mergeCell ref="E533:H533"/>
    <mergeCell ref="B557:C557"/>
    <mergeCell ref="E557:H557"/>
    <mergeCell ref="B576:C576"/>
    <mergeCell ref="E576:H576"/>
    <mergeCell ref="B599:C599"/>
    <mergeCell ref="E599:H599"/>
    <mergeCell ref="B591:D591"/>
    <mergeCell ref="E591:H591"/>
    <mergeCell ref="B592:H592"/>
    <mergeCell ref="B588:C588"/>
    <mergeCell ref="E588:F588"/>
    <mergeCell ref="G588:H588"/>
    <mergeCell ref="B589:C589"/>
    <mergeCell ref="E589:F589"/>
    <mergeCell ref="G589:H589"/>
    <mergeCell ref="B564:H564"/>
    <mergeCell ref="B569:H569"/>
    <mergeCell ref="B572:C572"/>
    <mergeCell ref="C674:H674"/>
    <mergeCell ref="B22:F22"/>
    <mergeCell ref="F729:H729"/>
    <mergeCell ref="F730:H730"/>
    <mergeCell ref="B9:D9"/>
    <mergeCell ref="B10:D10"/>
    <mergeCell ref="B11:D11"/>
    <mergeCell ref="B12:D12"/>
    <mergeCell ref="B19:F19"/>
    <mergeCell ref="B20:F20"/>
    <mergeCell ref="B21:F21"/>
    <mergeCell ref="B725:C725"/>
    <mergeCell ref="E725:F725"/>
    <mergeCell ref="G725:H725"/>
    <mergeCell ref="B712:H712"/>
    <mergeCell ref="C713:H713"/>
    <mergeCell ref="C714:H714"/>
    <mergeCell ref="C680:H680"/>
    <mergeCell ref="C681:H681"/>
    <mergeCell ref="C682:H682"/>
    <mergeCell ref="C683:H683"/>
    <mergeCell ref="C684:H684"/>
    <mergeCell ref="C685:H685"/>
    <mergeCell ref="C673:H673"/>
    <mergeCell ref="B727:H728"/>
    <mergeCell ref="A4:H4"/>
    <mergeCell ref="B723:C723"/>
    <mergeCell ref="E723:F723"/>
    <mergeCell ref="G723:H723"/>
    <mergeCell ref="B724:C724"/>
    <mergeCell ref="E724:F724"/>
    <mergeCell ref="G724:H724"/>
    <mergeCell ref="B721:C721"/>
    <mergeCell ref="E721:F721"/>
    <mergeCell ref="G721:H721"/>
    <mergeCell ref="B722:C722"/>
    <mergeCell ref="E722:F722"/>
    <mergeCell ref="G722:H722"/>
    <mergeCell ref="B716:H716"/>
    <mergeCell ref="B718:H718"/>
    <mergeCell ref="B719:C719"/>
    <mergeCell ref="E719:F719"/>
    <mergeCell ref="G719:H719"/>
    <mergeCell ref="B720:C720"/>
    <mergeCell ref="E720:F720"/>
    <mergeCell ref="G720:H720"/>
    <mergeCell ref="C686:H686"/>
    <mergeCell ref="C687:H687"/>
    <mergeCell ref="B711:H711"/>
    <mergeCell ref="C675:H675"/>
    <mergeCell ref="B677:F677"/>
    <mergeCell ref="C678:H678"/>
    <mergeCell ref="C679:H679"/>
    <mergeCell ref="C667:H667"/>
    <mergeCell ref="C668:H668"/>
    <mergeCell ref="C669:H669"/>
    <mergeCell ref="C670:H670"/>
    <mergeCell ref="C671:H671"/>
    <mergeCell ref="C672:H672"/>
    <mergeCell ref="E704:F704"/>
    <mergeCell ref="G704:H704"/>
    <mergeCell ref="B706:D706"/>
    <mergeCell ref="E709:H709"/>
    <mergeCell ref="E710:H710"/>
    <mergeCell ref="B704:D704"/>
    <mergeCell ref="E706:F706"/>
    <mergeCell ref="G706:H706"/>
    <mergeCell ref="B708:D708"/>
    <mergeCell ref="E708:F708"/>
    <mergeCell ref="G708:H708"/>
    <mergeCell ref="B709:D709"/>
    <mergeCell ref="B710:D710"/>
    <mergeCell ref="C660:H660"/>
    <mergeCell ref="C661:H661"/>
    <mergeCell ref="C662:H662"/>
    <mergeCell ref="C663:H663"/>
    <mergeCell ref="B665:F665"/>
    <mergeCell ref="C666:H666"/>
    <mergeCell ref="C654:H654"/>
    <mergeCell ref="C655:H655"/>
    <mergeCell ref="C656:H656"/>
    <mergeCell ref="C657:H657"/>
    <mergeCell ref="C658:H658"/>
    <mergeCell ref="C659:H659"/>
    <mergeCell ref="B646:H646"/>
    <mergeCell ref="B648:H648"/>
    <mergeCell ref="B649:H649"/>
    <mergeCell ref="B650:H650"/>
    <mergeCell ref="B652:H652"/>
    <mergeCell ref="B653:F653"/>
    <mergeCell ref="B634:H634"/>
    <mergeCell ref="B636:H636"/>
    <mergeCell ref="B638:H638"/>
    <mergeCell ref="B640:H640"/>
    <mergeCell ref="B642:H642"/>
    <mergeCell ref="B644:H644"/>
    <mergeCell ref="B628:C628"/>
    <mergeCell ref="E628:F628"/>
    <mergeCell ref="G628:H628"/>
    <mergeCell ref="B630:H630"/>
    <mergeCell ref="B632:H632"/>
    <mergeCell ref="B633:H633"/>
    <mergeCell ref="B626:C626"/>
    <mergeCell ref="B627:C627"/>
    <mergeCell ref="E627:F627"/>
    <mergeCell ref="G627:H627"/>
    <mergeCell ref="D626:H626"/>
    <mergeCell ref="B624:C624"/>
    <mergeCell ref="E624:F624"/>
    <mergeCell ref="G624:H624"/>
    <mergeCell ref="E615:H615"/>
    <mergeCell ref="B614:C614"/>
    <mergeCell ref="E614:H614"/>
    <mergeCell ref="B625:C625"/>
    <mergeCell ref="G619:H619"/>
    <mergeCell ref="B621:C621"/>
    <mergeCell ref="B622:H622"/>
    <mergeCell ref="E617:H617"/>
    <mergeCell ref="E618:H618"/>
    <mergeCell ref="E621:H621"/>
    <mergeCell ref="D625:H625"/>
    <mergeCell ref="B613:C613"/>
    <mergeCell ref="E613:H613"/>
    <mergeCell ref="B606:H606"/>
    <mergeCell ref="B608:H608"/>
    <mergeCell ref="B611:C611"/>
    <mergeCell ref="E611:F611"/>
    <mergeCell ref="G611:H611"/>
    <mergeCell ref="E616:H616"/>
    <mergeCell ref="E577:H577"/>
    <mergeCell ref="G605:H605"/>
    <mergeCell ref="B595:C595"/>
    <mergeCell ref="E595:F595"/>
    <mergeCell ref="G595:H595"/>
    <mergeCell ref="B596:D596"/>
    <mergeCell ref="B598:C598"/>
    <mergeCell ref="B612:D612"/>
    <mergeCell ref="E578:H578"/>
    <mergeCell ref="B586:C586"/>
    <mergeCell ref="B587:C587"/>
    <mergeCell ref="E587:F587"/>
    <mergeCell ref="G587:H587"/>
    <mergeCell ref="G582:H582"/>
    <mergeCell ref="B583:H583"/>
    <mergeCell ref="B585:C585"/>
    <mergeCell ref="E585:F585"/>
    <mergeCell ref="G585:H585"/>
    <mergeCell ref="E580:H580"/>
    <mergeCell ref="E581:H581"/>
    <mergeCell ref="D586:H586"/>
    <mergeCell ref="G563:H563"/>
    <mergeCell ref="B553:C553"/>
    <mergeCell ref="E553:F553"/>
    <mergeCell ref="G553:H553"/>
    <mergeCell ref="B554:D554"/>
    <mergeCell ref="B556:C556"/>
    <mergeCell ref="B573:D573"/>
    <mergeCell ref="B575:C575"/>
    <mergeCell ref="E562:H562"/>
    <mergeCell ref="E570:H571"/>
    <mergeCell ref="E575:H575"/>
    <mergeCell ref="G572:H572"/>
    <mergeCell ref="E572:F572"/>
    <mergeCell ref="B549:D549"/>
    <mergeCell ref="E549:H549"/>
    <mergeCell ref="B550:H550"/>
    <mergeCell ref="B546:C546"/>
    <mergeCell ref="E546:F546"/>
    <mergeCell ref="G546:H546"/>
    <mergeCell ref="B547:C547"/>
    <mergeCell ref="E547:F547"/>
    <mergeCell ref="G547:H547"/>
    <mergeCell ref="B544:C544"/>
    <mergeCell ref="B545:C545"/>
    <mergeCell ref="E545:F545"/>
    <mergeCell ref="G545:H545"/>
    <mergeCell ref="B540:C540"/>
    <mergeCell ref="B541:H541"/>
    <mergeCell ref="B543:C543"/>
    <mergeCell ref="E543:F543"/>
    <mergeCell ref="G543:H543"/>
    <mergeCell ref="E540:H540"/>
    <mergeCell ref="D544:H544"/>
    <mergeCell ref="E527:H528"/>
    <mergeCell ref="G539:H539"/>
    <mergeCell ref="B529:C529"/>
    <mergeCell ref="B530:D530"/>
    <mergeCell ref="B532:C532"/>
    <mergeCell ref="E529:H529"/>
    <mergeCell ref="E532:H532"/>
    <mergeCell ref="E534:H534"/>
    <mergeCell ref="E535:H535"/>
    <mergeCell ref="E536:H536"/>
    <mergeCell ref="E538:H538"/>
    <mergeCell ref="G523:H523"/>
    <mergeCell ref="B524:H524"/>
    <mergeCell ref="B526:H526"/>
    <mergeCell ref="B517:C517"/>
    <mergeCell ref="E517:H517"/>
    <mergeCell ref="E518:H518"/>
    <mergeCell ref="E519:H519"/>
    <mergeCell ref="E520:H520"/>
    <mergeCell ref="E522:H522"/>
    <mergeCell ref="B485:H485"/>
    <mergeCell ref="B487:H487"/>
    <mergeCell ref="B489:H489"/>
    <mergeCell ref="B504:H504"/>
    <mergeCell ref="B506:H506"/>
    <mergeCell ref="B509:H509"/>
    <mergeCell ref="B510:D510"/>
    <mergeCell ref="E510:H510"/>
    <mergeCell ref="E512:H513"/>
    <mergeCell ref="B502:H502"/>
    <mergeCell ref="B490:H490"/>
    <mergeCell ref="E699:F699"/>
    <mergeCell ref="G699:H699"/>
    <mergeCell ref="E700:F700"/>
    <mergeCell ref="G700:H700"/>
    <mergeCell ref="E701:F701"/>
    <mergeCell ref="G701:H701"/>
    <mergeCell ref="B703:D703"/>
    <mergeCell ref="E703:F703"/>
    <mergeCell ref="G703:H703"/>
    <mergeCell ref="B694:D694"/>
    <mergeCell ref="E694:F694"/>
    <mergeCell ref="G694:H694"/>
    <mergeCell ref="B695:D698"/>
    <mergeCell ref="E695:F697"/>
    <mergeCell ref="G695:H697"/>
    <mergeCell ref="E698:F698"/>
    <mergeCell ref="G698:H698"/>
    <mergeCell ref="A695:A698"/>
    <mergeCell ref="A121:A122"/>
    <mergeCell ref="B121:D122"/>
    <mergeCell ref="E121:H121"/>
    <mergeCell ref="E122:H122"/>
    <mergeCell ref="E123:H123"/>
    <mergeCell ref="E124:H124"/>
    <mergeCell ref="B114:H114"/>
    <mergeCell ref="B116:D116"/>
    <mergeCell ref="E116:H116"/>
    <mergeCell ref="B117:D117"/>
    <mergeCell ref="E117:H117"/>
    <mergeCell ref="B119:D119"/>
    <mergeCell ref="E119:H119"/>
    <mergeCell ref="B110:D110"/>
    <mergeCell ref="E110:F110"/>
    <mergeCell ref="G110:H110"/>
    <mergeCell ref="B111:D111"/>
    <mergeCell ref="E111:F111"/>
    <mergeCell ref="G111:H111"/>
    <mergeCell ref="E105:F105"/>
    <mergeCell ref="E106:F106"/>
    <mergeCell ref="G106:H106"/>
    <mergeCell ref="B107:D107"/>
    <mergeCell ref="B108:D108"/>
    <mergeCell ref="B109:D109"/>
    <mergeCell ref="E109:F109"/>
    <mergeCell ref="G109:H109"/>
    <mergeCell ref="B100:D100"/>
    <mergeCell ref="E100:F100"/>
    <mergeCell ref="G100:H100"/>
    <mergeCell ref="B102:D102"/>
    <mergeCell ref="B103:D103"/>
    <mergeCell ref="E104:F104"/>
    <mergeCell ref="G104:H104"/>
    <mergeCell ref="B96:D96"/>
    <mergeCell ref="E96:F96"/>
    <mergeCell ref="G96:H96"/>
    <mergeCell ref="B98:D98"/>
    <mergeCell ref="E98:F98"/>
    <mergeCell ref="G98:H98"/>
    <mergeCell ref="B104:D105"/>
    <mergeCell ref="B94:D94"/>
    <mergeCell ref="E94:F94"/>
    <mergeCell ref="G94:H94"/>
    <mergeCell ref="B95:D95"/>
    <mergeCell ref="E95:F95"/>
    <mergeCell ref="G95:H95"/>
    <mergeCell ref="E90:F90"/>
    <mergeCell ref="G90:H90"/>
    <mergeCell ref="E91:F91"/>
    <mergeCell ref="G91:H91"/>
    <mergeCell ref="E92:F92"/>
    <mergeCell ref="G92:H92"/>
    <mergeCell ref="A86:A89"/>
    <mergeCell ref="B86:D89"/>
    <mergeCell ref="E86:F86"/>
    <mergeCell ref="G86:H86"/>
    <mergeCell ref="E87:F87"/>
    <mergeCell ref="G87:H87"/>
    <mergeCell ref="E88:F88"/>
    <mergeCell ref="G88:H88"/>
    <mergeCell ref="E89:F89"/>
    <mergeCell ref="G89:H89"/>
    <mergeCell ref="B82:D82"/>
    <mergeCell ref="E82:F82"/>
    <mergeCell ref="G82:H82"/>
    <mergeCell ref="B84:D84"/>
    <mergeCell ref="E84:F84"/>
    <mergeCell ref="G84:H84"/>
    <mergeCell ref="B77:C77"/>
    <mergeCell ref="B78:H78"/>
    <mergeCell ref="B80:D80"/>
    <mergeCell ref="E80:F80"/>
    <mergeCell ref="G80:H80"/>
    <mergeCell ref="B81:D81"/>
    <mergeCell ref="E81:F81"/>
    <mergeCell ref="G81:H81"/>
    <mergeCell ref="B69:H69"/>
    <mergeCell ref="B72:H72"/>
    <mergeCell ref="B73:H73"/>
    <mergeCell ref="B75:H75"/>
    <mergeCell ref="B76:H76"/>
    <mergeCell ref="B57:H57"/>
    <mergeCell ref="B59:H59"/>
    <mergeCell ref="B60:H60"/>
    <mergeCell ref="B61:H61"/>
    <mergeCell ref="B62:H62"/>
    <mergeCell ref="B63:I63"/>
    <mergeCell ref="B66:H66"/>
    <mergeCell ref="B71:H71"/>
    <mergeCell ref="B65:H65"/>
    <mergeCell ref="B68:H68"/>
    <mergeCell ref="B70:H70"/>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G46:H46"/>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E40:H40"/>
    <mergeCell ref="E41:F42"/>
    <mergeCell ref="G41:H42"/>
    <mergeCell ref="B31:H31"/>
    <mergeCell ref="B33:H33"/>
    <mergeCell ref="B34:H34"/>
    <mergeCell ref="B35:H35"/>
    <mergeCell ref="B37:H37"/>
    <mergeCell ref="B38:H38"/>
    <mergeCell ref="B149:E149"/>
    <mergeCell ref="F149:I149"/>
    <mergeCell ref="A3:H3"/>
    <mergeCell ref="A5:H5"/>
    <mergeCell ref="A8:D8"/>
    <mergeCell ref="B501:H501"/>
    <mergeCell ref="B500:H500"/>
    <mergeCell ref="A25:H25"/>
    <mergeCell ref="A27:H27"/>
    <mergeCell ref="B28:H28"/>
    <mergeCell ref="B29:H29"/>
    <mergeCell ref="B30:H30"/>
    <mergeCell ref="A16:H16"/>
    <mergeCell ref="B18:F18"/>
    <mergeCell ref="B39:H39"/>
    <mergeCell ref="A40:A42"/>
    <mergeCell ref="B40:C42"/>
    <mergeCell ref="D40:D42"/>
    <mergeCell ref="B113:C113"/>
    <mergeCell ref="B133:D133"/>
    <mergeCell ref="E133:H133"/>
    <mergeCell ref="B135:D135"/>
    <mergeCell ref="B136:D136"/>
    <mergeCell ref="B138:D138"/>
    <mergeCell ref="E138:F138"/>
    <mergeCell ref="G138:H138"/>
    <mergeCell ref="E125:H125"/>
    <mergeCell ref="B127:D127"/>
    <mergeCell ref="B128:D128"/>
    <mergeCell ref="E128:H128"/>
    <mergeCell ref="B131:D131"/>
    <mergeCell ref="E131:H131"/>
    <mergeCell ref="B140:I140"/>
    <mergeCell ref="B142:E142"/>
    <mergeCell ref="F142:I142"/>
    <mergeCell ref="B143:E143"/>
    <mergeCell ref="B144:E144"/>
    <mergeCell ref="F144:I144"/>
    <mergeCell ref="B145:E145"/>
    <mergeCell ref="F145:I145"/>
    <mergeCell ref="B146:E146"/>
    <mergeCell ref="F146:I146"/>
    <mergeCell ref="B147:E147"/>
    <mergeCell ref="F147:I147"/>
    <mergeCell ref="A1:H1"/>
    <mergeCell ref="E620:H620"/>
    <mergeCell ref="B597:D597"/>
    <mergeCell ref="E603:H603"/>
    <mergeCell ref="E579:H579"/>
    <mergeCell ref="B574:D574"/>
    <mergeCell ref="B555:D555"/>
    <mergeCell ref="E561:H561"/>
    <mergeCell ref="B531:D531"/>
    <mergeCell ref="B515:D515"/>
    <mergeCell ref="E521:H521"/>
    <mergeCell ref="E593:H594"/>
    <mergeCell ref="E598:H598"/>
    <mergeCell ref="E600:H600"/>
    <mergeCell ref="E601:H601"/>
    <mergeCell ref="E602:H602"/>
    <mergeCell ref="E604:H604"/>
    <mergeCell ref="E609:H610"/>
    <mergeCell ref="B496:H496"/>
    <mergeCell ref="B497:H497"/>
    <mergeCell ref="B498:H498"/>
    <mergeCell ref="B499:H499"/>
    <mergeCell ref="A151:A152"/>
    <mergeCell ref="B151:E152"/>
    <mergeCell ref="F151:I151"/>
    <mergeCell ref="F152:I152"/>
    <mergeCell ref="F153:I153"/>
    <mergeCell ref="F154:I154"/>
    <mergeCell ref="F155:I155"/>
    <mergeCell ref="F156:I156"/>
    <mergeCell ref="B157:E157"/>
    <mergeCell ref="B158:E158"/>
    <mergeCell ref="F158:I158"/>
    <mergeCell ref="B160:E160"/>
    <mergeCell ref="F160:I160"/>
    <mergeCell ref="B162:E162"/>
    <mergeCell ref="F162:I162"/>
    <mergeCell ref="B164:E164"/>
    <mergeCell ref="B165:E165"/>
    <mergeCell ref="B166:E166"/>
    <mergeCell ref="F166:G166"/>
    <mergeCell ref="H166:I166"/>
    <mergeCell ref="B167:C167"/>
    <mergeCell ref="B168:I168"/>
    <mergeCell ref="B170:E170"/>
    <mergeCell ref="F170:G170"/>
    <mergeCell ref="H170:I170"/>
    <mergeCell ref="B171:E171"/>
    <mergeCell ref="F171:G171"/>
    <mergeCell ref="H171:I171"/>
    <mergeCell ref="B172:E172"/>
    <mergeCell ref="F172:G172"/>
    <mergeCell ref="H172:I172"/>
    <mergeCell ref="B174:E174"/>
    <mergeCell ref="F174:G174"/>
    <mergeCell ref="H174:I174"/>
    <mergeCell ref="A176:A179"/>
    <mergeCell ref="B176:E179"/>
    <mergeCell ref="F176:G176"/>
    <mergeCell ref="H176:I176"/>
    <mergeCell ref="F177:G177"/>
    <mergeCell ref="H177:I177"/>
    <mergeCell ref="F178:G178"/>
    <mergeCell ref="H178:I178"/>
    <mergeCell ref="H179:I179"/>
    <mergeCell ref="F180:G180"/>
    <mergeCell ref="H180:I180"/>
    <mergeCell ref="Q180:R180"/>
    <mergeCell ref="F181:G181"/>
    <mergeCell ref="H181:I181"/>
    <mergeCell ref="F182:G182"/>
    <mergeCell ref="H182:I182"/>
    <mergeCell ref="B184:E184"/>
    <mergeCell ref="B185:E185"/>
    <mergeCell ref="F185:G185"/>
    <mergeCell ref="H185:I185"/>
    <mergeCell ref="B188:E188"/>
    <mergeCell ref="F188:G188"/>
    <mergeCell ref="H188:I188"/>
    <mergeCell ref="B190:E190"/>
    <mergeCell ref="F190:G190"/>
    <mergeCell ref="H190:I190"/>
    <mergeCell ref="B192:E192"/>
    <mergeCell ref="B193:E193"/>
    <mergeCell ref="F194:G194"/>
    <mergeCell ref="H194:I194"/>
    <mergeCell ref="F195:G195"/>
    <mergeCell ref="F196:G196"/>
    <mergeCell ref="H196:I196"/>
    <mergeCell ref="B197:H197"/>
    <mergeCell ref="B198:I198"/>
    <mergeCell ref="B199:H199"/>
    <mergeCell ref="A200:I200"/>
    <mergeCell ref="B201:H201"/>
    <mergeCell ref="B202:I202"/>
    <mergeCell ref="B203:H203"/>
    <mergeCell ref="B204:E204"/>
    <mergeCell ref="F204:G204"/>
    <mergeCell ref="H204:I204"/>
    <mergeCell ref="B346:I346"/>
    <mergeCell ref="B348:E348"/>
    <mergeCell ref="F348:I348"/>
    <mergeCell ref="B349:E349"/>
    <mergeCell ref="F349:I349"/>
    <mergeCell ref="B350:E350"/>
    <mergeCell ref="F350:I350"/>
    <mergeCell ref="B351:E351"/>
    <mergeCell ref="F351:I351"/>
    <mergeCell ref="B352:E352"/>
    <mergeCell ref="F352:I352"/>
    <mergeCell ref="B353:E353"/>
    <mergeCell ref="F353:I353"/>
    <mergeCell ref="B354:E354"/>
    <mergeCell ref="F354:I354"/>
    <mergeCell ref="B356:E356"/>
    <mergeCell ref="F356:I356"/>
    <mergeCell ref="A358:A359"/>
    <mergeCell ref="B358:E359"/>
    <mergeCell ref="F358:I358"/>
    <mergeCell ref="F359:I359"/>
    <mergeCell ref="F360:I360"/>
    <mergeCell ref="F361:I361"/>
    <mergeCell ref="F362:I362"/>
    <mergeCell ref="F363:I363"/>
    <mergeCell ref="B364:E364"/>
    <mergeCell ref="B365:E365"/>
    <mergeCell ref="F365:I365"/>
    <mergeCell ref="B367:E367"/>
    <mergeCell ref="F367:I367"/>
    <mergeCell ref="B369:E369"/>
    <mergeCell ref="F369:I369"/>
    <mergeCell ref="B371:E371"/>
    <mergeCell ref="B372:E372"/>
    <mergeCell ref="B373:E373"/>
    <mergeCell ref="F373:G373"/>
    <mergeCell ref="H373:I373"/>
    <mergeCell ref="B374:C374"/>
    <mergeCell ref="B375:I375"/>
    <mergeCell ref="B377:E377"/>
    <mergeCell ref="F377:G377"/>
    <mergeCell ref="H377:I377"/>
    <mergeCell ref="B378:E378"/>
    <mergeCell ref="F378:G378"/>
    <mergeCell ref="H378:I378"/>
    <mergeCell ref="B379:E379"/>
    <mergeCell ref="F379:G379"/>
    <mergeCell ref="H379:I379"/>
    <mergeCell ref="B381:E381"/>
    <mergeCell ref="F381:G381"/>
    <mergeCell ref="H381:I381"/>
    <mergeCell ref="A383:A386"/>
    <mergeCell ref="B383:E386"/>
    <mergeCell ref="F383:G383"/>
    <mergeCell ref="H383:I383"/>
    <mergeCell ref="F384:G384"/>
    <mergeCell ref="H384:I384"/>
    <mergeCell ref="F385:G385"/>
    <mergeCell ref="H385:I385"/>
    <mergeCell ref="H386:I386"/>
    <mergeCell ref="F387:G387"/>
    <mergeCell ref="H387:I387"/>
    <mergeCell ref="Q387:R387"/>
    <mergeCell ref="F388:G388"/>
    <mergeCell ref="H388:I388"/>
    <mergeCell ref="F389:G389"/>
    <mergeCell ref="H389:I389"/>
    <mergeCell ref="B391:E391"/>
    <mergeCell ref="B392:E392"/>
    <mergeCell ref="F392:G392"/>
    <mergeCell ref="H392:I392"/>
    <mergeCell ref="B395:E395"/>
    <mergeCell ref="F395:G395"/>
    <mergeCell ref="H395:I395"/>
    <mergeCell ref="B397:E397"/>
    <mergeCell ref="F397:G397"/>
    <mergeCell ref="H397:I397"/>
    <mergeCell ref="B399:E399"/>
    <mergeCell ref="B400:E400"/>
    <mergeCell ref="F401:G401"/>
    <mergeCell ref="H401:I401"/>
    <mergeCell ref="F402:G402"/>
    <mergeCell ref="F403:G403"/>
    <mergeCell ref="H403:I403"/>
    <mergeCell ref="B404:H404"/>
    <mergeCell ref="B405:I405"/>
    <mergeCell ref="B406:H406"/>
    <mergeCell ref="A407:I407"/>
    <mergeCell ref="B408:H408"/>
    <mergeCell ref="B409:I409"/>
    <mergeCell ref="B410:H410"/>
    <mergeCell ref="B412:E412"/>
    <mergeCell ref="F412:I412"/>
    <mergeCell ref="B414:E414"/>
    <mergeCell ref="F414:I414"/>
    <mergeCell ref="B415:E415"/>
    <mergeCell ref="F415:I415"/>
    <mergeCell ref="B416:E416"/>
    <mergeCell ref="F416:I416"/>
    <mergeCell ref="B418:E418"/>
    <mergeCell ref="B419:E419"/>
    <mergeCell ref="B421:E421"/>
    <mergeCell ref="F421:G421"/>
    <mergeCell ref="H421:I421"/>
    <mergeCell ref="B422:C422"/>
    <mergeCell ref="B423:I423"/>
    <mergeCell ref="B425:E425"/>
    <mergeCell ref="F425:G425"/>
    <mergeCell ref="H425:I425"/>
    <mergeCell ref="B426:E426"/>
    <mergeCell ref="F426:G426"/>
    <mergeCell ref="H426:I426"/>
    <mergeCell ref="B427:E427"/>
    <mergeCell ref="F427:G427"/>
    <mergeCell ref="H427:I427"/>
    <mergeCell ref="B429:E429"/>
    <mergeCell ref="F429:G429"/>
    <mergeCell ref="H429:I429"/>
    <mergeCell ref="A431:A434"/>
    <mergeCell ref="B431:E434"/>
    <mergeCell ref="F431:G431"/>
    <mergeCell ref="H431:I431"/>
    <mergeCell ref="F432:G432"/>
    <mergeCell ref="H432:I432"/>
    <mergeCell ref="F433:G433"/>
    <mergeCell ref="H433:I433"/>
    <mergeCell ref="F434:G434"/>
    <mergeCell ref="H434:I434"/>
    <mergeCell ref="F435:G435"/>
    <mergeCell ref="H435:I435"/>
    <mergeCell ref="F436:G436"/>
    <mergeCell ref="H436:I436"/>
    <mergeCell ref="F437:G437"/>
    <mergeCell ref="H437:I437"/>
    <mergeCell ref="B439:E439"/>
    <mergeCell ref="B440:E440"/>
    <mergeCell ref="F440:G440"/>
    <mergeCell ref="H440:I440"/>
    <mergeCell ref="B443:E443"/>
    <mergeCell ref="F443:G443"/>
    <mergeCell ref="H443:I443"/>
    <mergeCell ref="B445:E445"/>
    <mergeCell ref="F445:G445"/>
    <mergeCell ref="H445:I445"/>
    <mergeCell ref="B447:E447"/>
    <mergeCell ref="B448:E448"/>
    <mergeCell ref="F449:G449"/>
    <mergeCell ref="H449:I449"/>
    <mergeCell ref="F450:G450"/>
    <mergeCell ref="F451:G451"/>
    <mergeCell ref="H451:I451"/>
    <mergeCell ref="B452:E452"/>
    <mergeCell ref="F452:G452"/>
    <mergeCell ref="H452:I452"/>
    <mergeCell ref="B453:E453"/>
    <mergeCell ref="F453:G453"/>
    <mergeCell ref="H453:I453"/>
    <mergeCell ref="B454:E454"/>
    <mergeCell ref="F454:G454"/>
    <mergeCell ref="H454:I454"/>
    <mergeCell ref="B455:E455"/>
    <mergeCell ref="F455:G455"/>
    <mergeCell ref="H455:I455"/>
    <mergeCell ref="B457:C457"/>
    <mergeCell ref="B458:H458"/>
    <mergeCell ref="B459:D459"/>
    <mergeCell ref="E459:H459"/>
    <mergeCell ref="B460:D460"/>
    <mergeCell ref="E460:H460"/>
    <mergeCell ref="B462:D462"/>
    <mergeCell ref="E462:H462"/>
    <mergeCell ref="A463:A466"/>
    <mergeCell ref="B463:D466"/>
    <mergeCell ref="E463:H466"/>
    <mergeCell ref="E467:H467"/>
    <mergeCell ref="E468:H468"/>
    <mergeCell ref="E469:H469"/>
    <mergeCell ref="B471:D471"/>
    <mergeCell ref="E471:H471"/>
    <mergeCell ref="B472:D472"/>
    <mergeCell ref="E472:H472"/>
    <mergeCell ref="B474:D474"/>
    <mergeCell ref="E474:H474"/>
    <mergeCell ref="B476:D476"/>
    <mergeCell ref="E476:H476"/>
    <mergeCell ref="B477:D477"/>
    <mergeCell ref="E477:H477"/>
    <mergeCell ref="B478:D478"/>
    <mergeCell ref="E478:H478"/>
    <mergeCell ref="B479:D479"/>
    <mergeCell ref="E479:H479"/>
    <mergeCell ref="B480:D480"/>
    <mergeCell ref="E480:H480"/>
    <mergeCell ref="B481:D481"/>
    <mergeCell ref="E481:H481"/>
    <mergeCell ref="B482:D482"/>
    <mergeCell ref="E482:H482"/>
    <mergeCell ref="B689:C689"/>
    <mergeCell ref="B690:H690"/>
    <mergeCell ref="B691:D691"/>
    <mergeCell ref="E691:F691"/>
    <mergeCell ref="G691:H691"/>
    <mergeCell ref="B692:D692"/>
    <mergeCell ref="E692:F692"/>
    <mergeCell ref="G692:H692"/>
    <mergeCell ref="B491:H491"/>
    <mergeCell ref="B492:H492"/>
    <mergeCell ref="B493:H493"/>
    <mergeCell ref="B495:H495"/>
    <mergeCell ref="B511:H511"/>
    <mergeCell ref="B514:C514"/>
    <mergeCell ref="E514:F514"/>
    <mergeCell ref="G514:H514"/>
    <mergeCell ref="B503:H503"/>
    <mergeCell ref="E551:H552"/>
    <mergeCell ref="E556:H556"/>
    <mergeCell ref="E558:H558"/>
    <mergeCell ref="E559:H559"/>
    <mergeCell ref="E560:H560"/>
  </mergeCells>
  <conditionalFormatting sqref="A19">
    <cfRule type="expression" dxfId="46" priority="46" stopIfTrue="1">
      <formula>$M$18=1</formula>
    </cfRule>
    <cfRule type="expression" dxfId="45" priority="45" stopIfTrue="1">
      <formula>$M$18="Sole Bidder"</formula>
    </cfRule>
  </conditionalFormatting>
  <conditionalFormatting sqref="A20:A21">
    <cfRule type="expression" dxfId="44" priority="59" stopIfTrue="1">
      <formula>$M$20=2</formula>
    </cfRule>
  </conditionalFormatting>
  <conditionalFormatting sqref="A22">
    <cfRule type="expression" dxfId="43" priority="58" stopIfTrue="1">
      <formula>AND($M$20=2,$M$21="2 or more")</formula>
    </cfRule>
  </conditionalFormatting>
  <conditionalFormatting sqref="A532">
    <cfRule type="expression" dxfId="42" priority="24" stopIfTrue="1">
      <formula>$E$515="No"</formula>
    </cfRule>
  </conditionalFormatting>
  <conditionalFormatting sqref="A556 D556:H556">
    <cfRule type="expression" dxfId="41" priority="22">
      <formula>$E$555="No"</formula>
    </cfRule>
  </conditionalFormatting>
  <conditionalFormatting sqref="A575 D575:H575 A598">
    <cfRule type="expression" dxfId="40" priority="21">
      <formula>$E$555="No"</formula>
    </cfRule>
  </conditionalFormatting>
  <conditionalFormatting sqref="A598 D598:H598 A613 D613:H613">
    <cfRule type="expression" dxfId="39" priority="20">
      <formula>$E$597="No"</formula>
    </cfRule>
  </conditionalFormatting>
  <conditionalFormatting sqref="A613">
    <cfRule type="expression" dxfId="38" priority="18">
      <formula>$E$555="No"</formula>
    </cfRule>
  </conditionalFormatting>
  <conditionalFormatting sqref="A35:H35">
    <cfRule type="expression" dxfId="37" priority="60" stopIfTrue="1">
      <formula>$M$20&lt;2</formula>
    </cfRule>
  </conditionalFormatting>
  <conditionalFormatting sqref="A516:H516">
    <cfRule type="expression" dxfId="36" priority="41" stopIfTrue="1">
      <formula>$E$515="No"</formula>
    </cfRule>
  </conditionalFormatting>
  <conditionalFormatting sqref="A549:H549 D565:H569 A565:C573 D570:E570 D571 D572:H573 A574:H574 D582:H585 A583:C589 D586 D587:H589 A591:H591 D607:H608 A607:C612 D609:E609 D610 D611:H612 A621:E621 A622:H624 A625:D626 A627:H628">
    <cfRule type="expression" dxfId="35" priority="31" stopIfTrue="1">
      <formula>$M$507&lt;2</formula>
    </cfRule>
  </conditionalFormatting>
  <conditionalFormatting sqref="A630:H648 A649:B650 A651:H652 A676:H676 A688:H688 A711">
    <cfRule type="expression" dxfId="34" priority="43" stopIfTrue="1">
      <formula>$M$18="Sole Bidder"</formula>
    </cfRule>
  </conditionalFormatting>
  <conditionalFormatting sqref="A665:H675 E719:H725">
    <cfRule type="expression" dxfId="33" priority="54" stopIfTrue="1">
      <formula>$M$507&lt;2</formula>
    </cfRule>
  </conditionalFormatting>
  <conditionalFormatting sqref="A677:H687 G719:H725">
    <cfRule type="expression" dxfId="32" priority="56" stopIfTrue="1">
      <formula>$M$509=1</formula>
    </cfRule>
  </conditionalFormatting>
  <conditionalFormatting sqref="A677:H687">
    <cfRule type="expression" dxfId="31" priority="55" stopIfTrue="1">
      <formula>$M$507&lt;2</formula>
    </cfRule>
  </conditionalFormatting>
  <conditionalFormatting sqref="B517:C517">
    <cfRule type="expression" dxfId="30" priority="17" stopIfTrue="1">
      <formula>$E$515="No"</formula>
    </cfRule>
  </conditionalFormatting>
  <conditionalFormatting sqref="B532:C533">
    <cfRule type="expression" dxfId="29" priority="15" stopIfTrue="1">
      <formula>$E$515="No"</formula>
    </cfRule>
  </conditionalFormatting>
  <conditionalFormatting sqref="B556:C556">
    <cfRule type="expression" dxfId="28" priority="9" stopIfTrue="1">
      <formula>$E$515="No"</formula>
    </cfRule>
  </conditionalFormatting>
  <conditionalFormatting sqref="B557:C557">
    <cfRule type="expression" dxfId="27" priority="12">
      <formula>$E$555="No"</formula>
    </cfRule>
  </conditionalFormatting>
  <conditionalFormatting sqref="B575:C575">
    <cfRule type="expression" dxfId="26" priority="7" stopIfTrue="1">
      <formula>$E$515="No"</formula>
    </cfRule>
  </conditionalFormatting>
  <conditionalFormatting sqref="B576:C576">
    <cfRule type="expression" dxfId="25" priority="8">
      <formula>$E$555="No"</formula>
    </cfRule>
  </conditionalFormatting>
  <conditionalFormatting sqref="B598:C598">
    <cfRule type="expression" dxfId="24" priority="5" stopIfTrue="1">
      <formula>$E$515="No"</formula>
    </cfRule>
  </conditionalFormatting>
  <conditionalFormatting sqref="B599:C599">
    <cfRule type="expression" dxfId="23" priority="6">
      <formula>$E$555="No"</formula>
    </cfRule>
  </conditionalFormatting>
  <conditionalFormatting sqref="B613:C613">
    <cfRule type="expression" dxfId="22" priority="1" stopIfTrue="1">
      <formula>$E$515="No"</formula>
    </cfRule>
  </conditionalFormatting>
  <conditionalFormatting sqref="B614:C614">
    <cfRule type="expression" dxfId="21" priority="2">
      <formula>$E$555="No"</formula>
    </cfRule>
  </conditionalFormatting>
  <conditionalFormatting sqref="B515:D515">
    <cfRule type="expression" dxfId="20" priority="26" stopIfTrue="1">
      <formula>$M$509=1</formula>
    </cfRule>
    <cfRule type="expression" dxfId="19" priority="25" stopIfTrue="1">
      <formula>$M$507&lt;2</formula>
    </cfRule>
  </conditionalFormatting>
  <conditionalFormatting sqref="B531:D531">
    <cfRule type="expression" dxfId="18" priority="14" stopIfTrue="1">
      <formula>$M$509=1</formula>
    </cfRule>
    <cfRule type="expression" dxfId="17" priority="13" stopIfTrue="1">
      <formula>$M$507&lt;2</formula>
    </cfRule>
  </conditionalFormatting>
  <conditionalFormatting sqref="B555:D555">
    <cfRule type="expression" dxfId="16" priority="10" stopIfTrue="1">
      <formula>$M$507&lt;2</formula>
    </cfRule>
    <cfRule type="expression" dxfId="15" priority="11" stopIfTrue="1">
      <formula>$M$509=1</formula>
    </cfRule>
  </conditionalFormatting>
  <conditionalFormatting sqref="B574:D574">
    <cfRule type="expression" dxfId="14" priority="32" stopIfTrue="1">
      <formula>$M$509=1</formula>
    </cfRule>
  </conditionalFormatting>
  <conditionalFormatting sqref="B597:H597">
    <cfRule type="expression" dxfId="13" priority="3" stopIfTrue="1">
      <formula>$M$507&lt;2</formula>
    </cfRule>
    <cfRule type="expression" dxfId="12" priority="4" stopIfTrue="1">
      <formula>$M$509=1</formula>
    </cfRule>
  </conditionalFormatting>
  <conditionalFormatting sqref="D575:E581">
    <cfRule type="expression" dxfId="11" priority="51" stopIfTrue="1">
      <formula>$M$507&lt;2</formula>
    </cfRule>
  </conditionalFormatting>
  <conditionalFormatting sqref="D613:E618 A591:H591 D607:H608 A607:C612 D609:E609 D610 D611:H612 A621:E621 A622:H624 A625:D626 A627:H628">
    <cfRule type="expression" dxfId="10" priority="53" stopIfTrue="1">
      <formula>$M$509=1</formula>
    </cfRule>
  </conditionalFormatting>
  <conditionalFormatting sqref="D613:E618">
    <cfRule type="expression" dxfId="9" priority="52" stopIfTrue="1">
      <formula>$M$507&lt;2</formula>
    </cfRule>
  </conditionalFormatting>
  <conditionalFormatting sqref="D620:E620">
    <cfRule type="expression" dxfId="8" priority="36" stopIfTrue="1">
      <formula>$M$509=1</formula>
    </cfRule>
    <cfRule type="expression" dxfId="7" priority="35" stopIfTrue="1">
      <formula>$M$507&lt;2</formula>
    </cfRule>
  </conditionalFormatting>
  <conditionalFormatting sqref="D532:H532">
    <cfRule type="expression" dxfId="6" priority="44" stopIfTrue="1">
      <formula>$E$531="No"</formula>
    </cfRule>
  </conditionalFormatting>
  <conditionalFormatting sqref="D619:H619">
    <cfRule type="expression" dxfId="5" priority="39" stopIfTrue="1">
      <formula>$M$509=1</formula>
    </cfRule>
    <cfRule type="expression" dxfId="4" priority="38" stopIfTrue="1">
      <formula>$M$507&lt;2</formula>
    </cfRule>
  </conditionalFormatting>
  <conditionalFormatting sqref="E516:E522">
    <cfRule type="expression" dxfId="3" priority="40" stopIfTrue="1">
      <formula>$M$18="Sole Bidder"</formula>
    </cfRule>
  </conditionalFormatting>
  <conditionalFormatting sqref="E556:E562 E598:E604 A25:H25 A33:H34 E512 D512:D513 E514:H514 F515:H515 E523:H523 E527 D527:D528 E529 E532:E538 E539:G539 E540 E542:H542 E545:H547 E551 D551:D552 E553:H553 E563:H563 E590:H590 E593 D593:D594 E595:H595 E605:H605 E629:H629 D719">
    <cfRule type="expression" dxfId="2" priority="42" stopIfTrue="1">
      <formula>$M$18="Sole Bidder"</formula>
    </cfRule>
  </conditionalFormatting>
  <conditionalFormatting sqref="E48:F55">
    <cfRule type="expression" dxfId="1" priority="49" stopIfTrue="1">
      <formula>$M$20=2</formula>
    </cfRule>
  </conditionalFormatting>
  <conditionalFormatting sqref="G48:H55">
    <cfRule type="expression" dxfId="0" priority="50" stopIfTrue="1">
      <formula>AND($M$20=2,$M$21="2 or more")</formula>
    </cfRule>
  </conditionalFormatting>
  <dataValidations count="7">
    <dataValidation type="list" allowBlank="1" showInputMessage="1" showErrorMessage="1" sqref="G721:G725 JC721:JC725 SY721:SY725 ACU721:ACU725 AMQ721:AMQ725 AWM721:AWM725 BGI721:BGI725 BQE721:BQE725 CAA721:CAA725 CJW721:CJW725 CTS721:CTS725 DDO721:DDO725 DNK721:DNK725 DXG721:DXG725 EHC721:EHC725 EQY721:EQY725 FAU721:FAU725 FKQ721:FKQ725 FUM721:FUM725 GEI721:GEI725 GOE721:GOE725 GYA721:GYA725 HHW721:HHW725 HRS721:HRS725 IBO721:IBO725 ILK721:ILK725 IVG721:IVG725 JFC721:JFC725 JOY721:JOY725 JYU721:JYU725 KIQ721:KIQ725 KSM721:KSM725 LCI721:LCI725 LME721:LME725 LWA721:LWA725 MFW721:MFW725 MPS721:MPS725 MZO721:MZO725 NJK721:NJK725 NTG721:NTG725 ODC721:ODC725 OMY721:OMY725 OWU721:OWU725 PGQ721:PGQ725 PQM721:PQM725 QAI721:QAI725 QKE721:QKE725 QUA721:QUA725 RDW721:RDW725 RNS721:RNS725 RXO721:RXO725 SHK721:SHK725 SRG721:SRG725 TBC721:TBC725 TKY721:TKY725 TUU721:TUU725 UEQ721:UEQ725 UOM721:UOM725 UYI721:UYI725 VIE721:VIE725 VSA721:VSA725 WBW721:WBW725 WLS721:WLS725 WVO721:WVO725 G66257:G66261 JC66257:JC66261 SY66257:SY66261 ACU66257:ACU66261 AMQ66257:AMQ66261 AWM66257:AWM66261 BGI66257:BGI66261 BQE66257:BQE66261 CAA66257:CAA66261 CJW66257:CJW66261 CTS66257:CTS66261 DDO66257:DDO66261 DNK66257:DNK66261 DXG66257:DXG66261 EHC66257:EHC66261 EQY66257:EQY66261 FAU66257:FAU66261 FKQ66257:FKQ66261 FUM66257:FUM66261 GEI66257:GEI66261 GOE66257:GOE66261 GYA66257:GYA66261 HHW66257:HHW66261 HRS66257:HRS66261 IBO66257:IBO66261 ILK66257:ILK66261 IVG66257:IVG66261 JFC66257:JFC66261 JOY66257:JOY66261 JYU66257:JYU66261 KIQ66257:KIQ66261 KSM66257:KSM66261 LCI66257:LCI66261 LME66257:LME66261 LWA66257:LWA66261 MFW66257:MFW66261 MPS66257:MPS66261 MZO66257:MZO66261 NJK66257:NJK66261 NTG66257:NTG66261 ODC66257:ODC66261 OMY66257:OMY66261 OWU66257:OWU66261 PGQ66257:PGQ66261 PQM66257:PQM66261 QAI66257:QAI66261 QKE66257:QKE66261 QUA66257:QUA66261 RDW66257:RDW66261 RNS66257:RNS66261 RXO66257:RXO66261 SHK66257:SHK66261 SRG66257:SRG66261 TBC66257:TBC66261 TKY66257:TKY66261 TUU66257:TUU66261 UEQ66257:UEQ66261 UOM66257:UOM66261 UYI66257:UYI66261 VIE66257:VIE66261 VSA66257:VSA66261 WBW66257:WBW66261 WLS66257:WLS66261 WVO66257:WVO66261 G131793:G131797 JC131793:JC131797 SY131793:SY131797 ACU131793:ACU131797 AMQ131793:AMQ131797 AWM131793:AWM131797 BGI131793:BGI131797 BQE131793:BQE131797 CAA131793:CAA131797 CJW131793:CJW131797 CTS131793:CTS131797 DDO131793:DDO131797 DNK131793:DNK131797 DXG131793:DXG131797 EHC131793:EHC131797 EQY131793:EQY131797 FAU131793:FAU131797 FKQ131793:FKQ131797 FUM131793:FUM131797 GEI131793:GEI131797 GOE131793:GOE131797 GYA131793:GYA131797 HHW131793:HHW131797 HRS131793:HRS131797 IBO131793:IBO131797 ILK131793:ILK131797 IVG131793:IVG131797 JFC131793:JFC131797 JOY131793:JOY131797 JYU131793:JYU131797 KIQ131793:KIQ131797 KSM131793:KSM131797 LCI131793:LCI131797 LME131793:LME131797 LWA131793:LWA131797 MFW131793:MFW131797 MPS131793:MPS131797 MZO131793:MZO131797 NJK131793:NJK131797 NTG131793:NTG131797 ODC131793:ODC131797 OMY131793:OMY131797 OWU131793:OWU131797 PGQ131793:PGQ131797 PQM131793:PQM131797 QAI131793:QAI131797 QKE131793:QKE131797 QUA131793:QUA131797 RDW131793:RDW131797 RNS131793:RNS131797 RXO131793:RXO131797 SHK131793:SHK131797 SRG131793:SRG131797 TBC131793:TBC131797 TKY131793:TKY131797 TUU131793:TUU131797 UEQ131793:UEQ131797 UOM131793:UOM131797 UYI131793:UYI131797 VIE131793:VIE131797 VSA131793:VSA131797 WBW131793:WBW131797 WLS131793:WLS131797 WVO131793:WVO131797 G197329:G197333 JC197329:JC197333 SY197329:SY197333 ACU197329:ACU197333 AMQ197329:AMQ197333 AWM197329:AWM197333 BGI197329:BGI197333 BQE197329:BQE197333 CAA197329:CAA197333 CJW197329:CJW197333 CTS197329:CTS197333 DDO197329:DDO197333 DNK197329:DNK197333 DXG197329:DXG197333 EHC197329:EHC197333 EQY197329:EQY197333 FAU197329:FAU197333 FKQ197329:FKQ197333 FUM197329:FUM197333 GEI197329:GEI197333 GOE197329:GOE197333 GYA197329:GYA197333 HHW197329:HHW197333 HRS197329:HRS197333 IBO197329:IBO197333 ILK197329:ILK197333 IVG197329:IVG197333 JFC197329:JFC197333 JOY197329:JOY197333 JYU197329:JYU197333 KIQ197329:KIQ197333 KSM197329:KSM197333 LCI197329:LCI197333 LME197329:LME197333 LWA197329:LWA197333 MFW197329:MFW197333 MPS197329:MPS197333 MZO197329:MZO197333 NJK197329:NJK197333 NTG197329:NTG197333 ODC197329:ODC197333 OMY197329:OMY197333 OWU197329:OWU197333 PGQ197329:PGQ197333 PQM197329:PQM197333 QAI197329:QAI197333 QKE197329:QKE197333 QUA197329:QUA197333 RDW197329:RDW197333 RNS197329:RNS197333 RXO197329:RXO197333 SHK197329:SHK197333 SRG197329:SRG197333 TBC197329:TBC197333 TKY197329:TKY197333 TUU197329:TUU197333 UEQ197329:UEQ197333 UOM197329:UOM197333 UYI197329:UYI197333 VIE197329:VIE197333 VSA197329:VSA197333 WBW197329:WBW197333 WLS197329:WLS197333 WVO197329:WVO197333 G262865:G262869 JC262865:JC262869 SY262865:SY262869 ACU262865:ACU262869 AMQ262865:AMQ262869 AWM262865:AWM262869 BGI262865:BGI262869 BQE262865:BQE262869 CAA262865:CAA262869 CJW262865:CJW262869 CTS262865:CTS262869 DDO262865:DDO262869 DNK262865:DNK262869 DXG262865:DXG262869 EHC262865:EHC262869 EQY262865:EQY262869 FAU262865:FAU262869 FKQ262865:FKQ262869 FUM262865:FUM262869 GEI262865:GEI262869 GOE262865:GOE262869 GYA262865:GYA262869 HHW262865:HHW262869 HRS262865:HRS262869 IBO262865:IBO262869 ILK262865:ILK262869 IVG262865:IVG262869 JFC262865:JFC262869 JOY262865:JOY262869 JYU262865:JYU262869 KIQ262865:KIQ262869 KSM262865:KSM262869 LCI262865:LCI262869 LME262865:LME262869 LWA262865:LWA262869 MFW262865:MFW262869 MPS262865:MPS262869 MZO262865:MZO262869 NJK262865:NJK262869 NTG262865:NTG262869 ODC262865:ODC262869 OMY262865:OMY262869 OWU262865:OWU262869 PGQ262865:PGQ262869 PQM262865:PQM262869 QAI262865:QAI262869 QKE262865:QKE262869 QUA262865:QUA262869 RDW262865:RDW262869 RNS262865:RNS262869 RXO262865:RXO262869 SHK262865:SHK262869 SRG262865:SRG262869 TBC262865:TBC262869 TKY262865:TKY262869 TUU262865:TUU262869 UEQ262865:UEQ262869 UOM262865:UOM262869 UYI262865:UYI262869 VIE262865:VIE262869 VSA262865:VSA262869 WBW262865:WBW262869 WLS262865:WLS262869 WVO262865:WVO262869 G328401:G328405 JC328401:JC328405 SY328401:SY328405 ACU328401:ACU328405 AMQ328401:AMQ328405 AWM328401:AWM328405 BGI328401:BGI328405 BQE328401:BQE328405 CAA328401:CAA328405 CJW328401:CJW328405 CTS328401:CTS328405 DDO328401:DDO328405 DNK328401:DNK328405 DXG328401:DXG328405 EHC328401:EHC328405 EQY328401:EQY328405 FAU328401:FAU328405 FKQ328401:FKQ328405 FUM328401:FUM328405 GEI328401:GEI328405 GOE328401:GOE328405 GYA328401:GYA328405 HHW328401:HHW328405 HRS328401:HRS328405 IBO328401:IBO328405 ILK328401:ILK328405 IVG328401:IVG328405 JFC328401:JFC328405 JOY328401:JOY328405 JYU328401:JYU328405 KIQ328401:KIQ328405 KSM328401:KSM328405 LCI328401:LCI328405 LME328401:LME328405 LWA328401:LWA328405 MFW328401:MFW328405 MPS328401:MPS328405 MZO328401:MZO328405 NJK328401:NJK328405 NTG328401:NTG328405 ODC328401:ODC328405 OMY328401:OMY328405 OWU328401:OWU328405 PGQ328401:PGQ328405 PQM328401:PQM328405 QAI328401:QAI328405 QKE328401:QKE328405 QUA328401:QUA328405 RDW328401:RDW328405 RNS328401:RNS328405 RXO328401:RXO328405 SHK328401:SHK328405 SRG328401:SRG328405 TBC328401:TBC328405 TKY328401:TKY328405 TUU328401:TUU328405 UEQ328401:UEQ328405 UOM328401:UOM328405 UYI328401:UYI328405 VIE328401:VIE328405 VSA328401:VSA328405 WBW328401:WBW328405 WLS328401:WLS328405 WVO328401:WVO328405 G393937:G393941 JC393937:JC393941 SY393937:SY393941 ACU393937:ACU393941 AMQ393937:AMQ393941 AWM393937:AWM393941 BGI393937:BGI393941 BQE393937:BQE393941 CAA393937:CAA393941 CJW393937:CJW393941 CTS393937:CTS393941 DDO393937:DDO393941 DNK393937:DNK393941 DXG393937:DXG393941 EHC393937:EHC393941 EQY393937:EQY393941 FAU393937:FAU393941 FKQ393937:FKQ393941 FUM393937:FUM393941 GEI393937:GEI393941 GOE393937:GOE393941 GYA393937:GYA393941 HHW393937:HHW393941 HRS393937:HRS393941 IBO393937:IBO393941 ILK393937:ILK393941 IVG393937:IVG393941 JFC393937:JFC393941 JOY393937:JOY393941 JYU393937:JYU393941 KIQ393937:KIQ393941 KSM393937:KSM393941 LCI393937:LCI393941 LME393937:LME393941 LWA393937:LWA393941 MFW393937:MFW393941 MPS393937:MPS393941 MZO393937:MZO393941 NJK393937:NJK393941 NTG393937:NTG393941 ODC393937:ODC393941 OMY393937:OMY393941 OWU393937:OWU393941 PGQ393937:PGQ393941 PQM393937:PQM393941 QAI393937:QAI393941 QKE393937:QKE393941 QUA393937:QUA393941 RDW393937:RDW393941 RNS393937:RNS393941 RXO393937:RXO393941 SHK393937:SHK393941 SRG393937:SRG393941 TBC393937:TBC393941 TKY393937:TKY393941 TUU393937:TUU393941 UEQ393937:UEQ393941 UOM393937:UOM393941 UYI393937:UYI393941 VIE393937:VIE393941 VSA393937:VSA393941 WBW393937:WBW393941 WLS393937:WLS393941 WVO393937:WVO393941 G459473:G459477 JC459473:JC459477 SY459473:SY459477 ACU459473:ACU459477 AMQ459473:AMQ459477 AWM459473:AWM459477 BGI459473:BGI459477 BQE459473:BQE459477 CAA459473:CAA459477 CJW459473:CJW459477 CTS459473:CTS459477 DDO459473:DDO459477 DNK459473:DNK459477 DXG459473:DXG459477 EHC459473:EHC459477 EQY459473:EQY459477 FAU459473:FAU459477 FKQ459473:FKQ459477 FUM459473:FUM459477 GEI459473:GEI459477 GOE459473:GOE459477 GYA459473:GYA459477 HHW459473:HHW459477 HRS459473:HRS459477 IBO459473:IBO459477 ILK459473:ILK459477 IVG459473:IVG459477 JFC459473:JFC459477 JOY459473:JOY459477 JYU459473:JYU459477 KIQ459473:KIQ459477 KSM459473:KSM459477 LCI459473:LCI459477 LME459473:LME459477 LWA459473:LWA459477 MFW459473:MFW459477 MPS459473:MPS459477 MZO459473:MZO459477 NJK459473:NJK459477 NTG459473:NTG459477 ODC459473:ODC459477 OMY459473:OMY459477 OWU459473:OWU459477 PGQ459473:PGQ459477 PQM459473:PQM459477 QAI459473:QAI459477 QKE459473:QKE459477 QUA459473:QUA459477 RDW459473:RDW459477 RNS459473:RNS459477 RXO459473:RXO459477 SHK459473:SHK459477 SRG459473:SRG459477 TBC459473:TBC459477 TKY459473:TKY459477 TUU459473:TUU459477 UEQ459473:UEQ459477 UOM459473:UOM459477 UYI459473:UYI459477 VIE459473:VIE459477 VSA459473:VSA459477 WBW459473:WBW459477 WLS459473:WLS459477 WVO459473:WVO459477 G525009:G525013 JC525009:JC525013 SY525009:SY525013 ACU525009:ACU525013 AMQ525009:AMQ525013 AWM525009:AWM525013 BGI525009:BGI525013 BQE525009:BQE525013 CAA525009:CAA525013 CJW525009:CJW525013 CTS525009:CTS525013 DDO525009:DDO525013 DNK525009:DNK525013 DXG525009:DXG525013 EHC525009:EHC525013 EQY525009:EQY525013 FAU525009:FAU525013 FKQ525009:FKQ525013 FUM525009:FUM525013 GEI525009:GEI525013 GOE525009:GOE525013 GYA525009:GYA525013 HHW525009:HHW525013 HRS525009:HRS525013 IBO525009:IBO525013 ILK525009:ILK525013 IVG525009:IVG525013 JFC525009:JFC525013 JOY525009:JOY525013 JYU525009:JYU525013 KIQ525009:KIQ525013 KSM525009:KSM525013 LCI525009:LCI525013 LME525009:LME525013 LWA525009:LWA525013 MFW525009:MFW525013 MPS525009:MPS525013 MZO525009:MZO525013 NJK525009:NJK525013 NTG525009:NTG525013 ODC525009:ODC525013 OMY525009:OMY525013 OWU525009:OWU525013 PGQ525009:PGQ525013 PQM525009:PQM525013 QAI525009:QAI525013 QKE525009:QKE525013 QUA525009:QUA525013 RDW525009:RDW525013 RNS525009:RNS525013 RXO525009:RXO525013 SHK525009:SHK525013 SRG525009:SRG525013 TBC525009:TBC525013 TKY525009:TKY525013 TUU525009:TUU525013 UEQ525009:UEQ525013 UOM525009:UOM525013 UYI525009:UYI525013 VIE525009:VIE525013 VSA525009:VSA525013 WBW525009:WBW525013 WLS525009:WLS525013 WVO525009:WVO525013 G590545:G590549 JC590545:JC590549 SY590545:SY590549 ACU590545:ACU590549 AMQ590545:AMQ590549 AWM590545:AWM590549 BGI590545:BGI590549 BQE590545:BQE590549 CAA590545:CAA590549 CJW590545:CJW590549 CTS590545:CTS590549 DDO590545:DDO590549 DNK590545:DNK590549 DXG590545:DXG590549 EHC590545:EHC590549 EQY590545:EQY590549 FAU590545:FAU590549 FKQ590545:FKQ590549 FUM590545:FUM590549 GEI590545:GEI590549 GOE590545:GOE590549 GYA590545:GYA590549 HHW590545:HHW590549 HRS590545:HRS590549 IBO590545:IBO590549 ILK590545:ILK590549 IVG590545:IVG590549 JFC590545:JFC590549 JOY590545:JOY590549 JYU590545:JYU590549 KIQ590545:KIQ590549 KSM590545:KSM590549 LCI590545:LCI590549 LME590545:LME590549 LWA590545:LWA590549 MFW590545:MFW590549 MPS590545:MPS590549 MZO590545:MZO590549 NJK590545:NJK590549 NTG590545:NTG590549 ODC590545:ODC590549 OMY590545:OMY590549 OWU590545:OWU590549 PGQ590545:PGQ590549 PQM590545:PQM590549 QAI590545:QAI590549 QKE590545:QKE590549 QUA590545:QUA590549 RDW590545:RDW590549 RNS590545:RNS590549 RXO590545:RXO590549 SHK590545:SHK590549 SRG590545:SRG590549 TBC590545:TBC590549 TKY590545:TKY590549 TUU590545:TUU590549 UEQ590545:UEQ590549 UOM590545:UOM590549 UYI590545:UYI590549 VIE590545:VIE590549 VSA590545:VSA590549 WBW590545:WBW590549 WLS590545:WLS590549 WVO590545:WVO590549 G656081:G656085 JC656081:JC656085 SY656081:SY656085 ACU656081:ACU656085 AMQ656081:AMQ656085 AWM656081:AWM656085 BGI656081:BGI656085 BQE656081:BQE656085 CAA656081:CAA656085 CJW656081:CJW656085 CTS656081:CTS656085 DDO656081:DDO656085 DNK656081:DNK656085 DXG656081:DXG656085 EHC656081:EHC656085 EQY656081:EQY656085 FAU656081:FAU656085 FKQ656081:FKQ656085 FUM656081:FUM656085 GEI656081:GEI656085 GOE656081:GOE656085 GYA656081:GYA656085 HHW656081:HHW656085 HRS656081:HRS656085 IBO656081:IBO656085 ILK656081:ILK656085 IVG656081:IVG656085 JFC656081:JFC656085 JOY656081:JOY656085 JYU656081:JYU656085 KIQ656081:KIQ656085 KSM656081:KSM656085 LCI656081:LCI656085 LME656081:LME656085 LWA656081:LWA656085 MFW656081:MFW656085 MPS656081:MPS656085 MZO656081:MZO656085 NJK656081:NJK656085 NTG656081:NTG656085 ODC656081:ODC656085 OMY656081:OMY656085 OWU656081:OWU656085 PGQ656081:PGQ656085 PQM656081:PQM656085 QAI656081:QAI656085 QKE656081:QKE656085 QUA656081:QUA656085 RDW656081:RDW656085 RNS656081:RNS656085 RXO656081:RXO656085 SHK656081:SHK656085 SRG656081:SRG656085 TBC656081:TBC656085 TKY656081:TKY656085 TUU656081:TUU656085 UEQ656081:UEQ656085 UOM656081:UOM656085 UYI656081:UYI656085 VIE656081:VIE656085 VSA656081:VSA656085 WBW656081:WBW656085 WLS656081:WLS656085 WVO656081:WVO656085 G721617:G721621 JC721617:JC721621 SY721617:SY721621 ACU721617:ACU721621 AMQ721617:AMQ721621 AWM721617:AWM721621 BGI721617:BGI721621 BQE721617:BQE721621 CAA721617:CAA721621 CJW721617:CJW721621 CTS721617:CTS721621 DDO721617:DDO721621 DNK721617:DNK721621 DXG721617:DXG721621 EHC721617:EHC721621 EQY721617:EQY721621 FAU721617:FAU721621 FKQ721617:FKQ721621 FUM721617:FUM721621 GEI721617:GEI721621 GOE721617:GOE721621 GYA721617:GYA721621 HHW721617:HHW721621 HRS721617:HRS721621 IBO721617:IBO721621 ILK721617:ILK721621 IVG721617:IVG721621 JFC721617:JFC721621 JOY721617:JOY721621 JYU721617:JYU721621 KIQ721617:KIQ721621 KSM721617:KSM721621 LCI721617:LCI721621 LME721617:LME721621 LWA721617:LWA721621 MFW721617:MFW721621 MPS721617:MPS721621 MZO721617:MZO721621 NJK721617:NJK721621 NTG721617:NTG721621 ODC721617:ODC721621 OMY721617:OMY721621 OWU721617:OWU721621 PGQ721617:PGQ721621 PQM721617:PQM721621 QAI721617:QAI721621 QKE721617:QKE721621 QUA721617:QUA721621 RDW721617:RDW721621 RNS721617:RNS721621 RXO721617:RXO721621 SHK721617:SHK721621 SRG721617:SRG721621 TBC721617:TBC721621 TKY721617:TKY721621 TUU721617:TUU721621 UEQ721617:UEQ721621 UOM721617:UOM721621 UYI721617:UYI721621 VIE721617:VIE721621 VSA721617:VSA721621 WBW721617:WBW721621 WLS721617:WLS721621 WVO721617:WVO721621 G787153:G787157 JC787153:JC787157 SY787153:SY787157 ACU787153:ACU787157 AMQ787153:AMQ787157 AWM787153:AWM787157 BGI787153:BGI787157 BQE787153:BQE787157 CAA787153:CAA787157 CJW787153:CJW787157 CTS787153:CTS787157 DDO787153:DDO787157 DNK787153:DNK787157 DXG787153:DXG787157 EHC787153:EHC787157 EQY787153:EQY787157 FAU787153:FAU787157 FKQ787153:FKQ787157 FUM787153:FUM787157 GEI787153:GEI787157 GOE787153:GOE787157 GYA787153:GYA787157 HHW787153:HHW787157 HRS787153:HRS787157 IBO787153:IBO787157 ILK787153:ILK787157 IVG787153:IVG787157 JFC787153:JFC787157 JOY787153:JOY787157 JYU787153:JYU787157 KIQ787153:KIQ787157 KSM787153:KSM787157 LCI787153:LCI787157 LME787153:LME787157 LWA787153:LWA787157 MFW787153:MFW787157 MPS787153:MPS787157 MZO787153:MZO787157 NJK787153:NJK787157 NTG787153:NTG787157 ODC787153:ODC787157 OMY787153:OMY787157 OWU787153:OWU787157 PGQ787153:PGQ787157 PQM787153:PQM787157 QAI787153:QAI787157 QKE787153:QKE787157 QUA787153:QUA787157 RDW787153:RDW787157 RNS787153:RNS787157 RXO787153:RXO787157 SHK787153:SHK787157 SRG787153:SRG787157 TBC787153:TBC787157 TKY787153:TKY787157 TUU787153:TUU787157 UEQ787153:UEQ787157 UOM787153:UOM787157 UYI787153:UYI787157 VIE787153:VIE787157 VSA787153:VSA787157 WBW787153:WBW787157 WLS787153:WLS787157 WVO787153:WVO787157 G852689:G852693 JC852689:JC852693 SY852689:SY852693 ACU852689:ACU852693 AMQ852689:AMQ852693 AWM852689:AWM852693 BGI852689:BGI852693 BQE852689:BQE852693 CAA852689:CAA852693 CJW852689:CJW852693 CTS852689:CTS852693 DDO852689:DDO852693 DNK852689:DNK852693 DXG852689:DXG852693 EHC852689:EHC852693 EQY852689:EQY852693 FAU852689:FAU852693 FKQ852689:FKQ852693 FUM852689:FUM852693 GEI852689:GEI852693 GOE852689:GOE852693 GYA852689:GYA852693 HHW852689:HHW852693 HRS852689:HRS852693 IBO852689:IBO852693 ILK852689:ILK852693 IVG852689:IVG852693 JFC852689:JFC852693 JOY852689:JOY852693 JYU852689:JYU852693 KIQ852689:KIQ852693 KSM852689:KSM852693 LCI852689:LCI852693 LME852689:LME852693 LWA852689:LWA852693 MFW852689:MFW852693 MPS852689:MPS852693 MZO852689:MZO852693 NJK852689:NJK852693 NTG852689:NTG852693 ODC852689:ODC852693 OMY852689:OMY852693 OWU852689:OWU852693 PGQ852689:PGQ852693 PQM852689:PQM852693 QAI852689:QAI852693 QKE852689:QKE852693 QUA852689:QUA852693 RDW852689:RDW852693 RNS852689:RNS852693 RXO852689:RXO852693 SHK852689:SHK852693 SRG852689:SRG852693 TBC852689:TBC852693 TKY852689:TKY852693 TUU852689:TUU852693 UEQ852689:UEQ852693 UOM852689:UOM852693 UYI852689:UYI852693 VIE852689:VIE852693 VSA852689:VSA852693 WBW852689:WBW852693 WLS852689:WLS852693 WVO852689:WVO852693 G918225:G918229 JC918225:JC918229 SY918225:SY918229 ACU918225:ACU918229 AMQ918225:AMQ918229 AWM918225:AWM918229 BGI918225:BGI918229 BQE918225:BQE918229 CAA918225:CAA918229 CJW918225:CJW918229 CTS918225:CTS918229 DDO918225:DDO918229 DNK918225:DNK918229 DXG918225:DXG918229 EHC918225:EHC918229 EQY918225:EQY918229 FAU918225:FAU918229 FKQ918225:FKQ918229 FUM918225:FUM918229 GEI918225:GEI918229 GOE918225:GOE918229 GYA918225:GYA918229 HHW918225:HHW918229 HRS918225:HRS918229 IBO918225:IBO918229 ILK918225:ILK918229 IVG918225:IVG918229 JFC918225:JFC918229 JOY918225:JOY918229 JYU918225:JYU918229 KIQ918225:KIQ918229 KSM918225:KSM918229 LCI918225:LCI918229 LME918225:LME918229 LWA918225:LWA918229 MFW918225:MFW918229 MPS918225:MPS918229 MZO918225:MZO918229 NJK918225:NJK918229 NTG918225:NTG918229 ODC918225:ODC918229 OMY918225:OMY918229 OWU918225:OWU918229 PGQ918225:PGQ918229 PQM918225:PQM918229 QAI918225:QAI918229 QKE918225:QKE918229 QUA918225:QUA918229 RDW918225:RDW918229 RNS918225:RNS918229 RXO918225:RXO918229 SHK918225:SHK918229 SRG918225:SRG918229 TBC918225:TBC918229 TKY918225:TKY918229 TUU918225:TUU918229 UEQ918225:UEQ918229 UOM918225:UOM918229 UYI918225:UYI918229 VIE918225:VIE918229 VSA918225:VSA918229 WBW918225:WBW918229 WLS918225:WLS918229 WVO918225:WVO918229 G983761:G983765 JC983761:JC983765 SY983761:SY983765 ACU983761:ACU983765 AMQ983761:AMQ983765 AWM983761:AWM983765 BGI983761:BGI983765 BQE983761:BQE983765 CAA983761:CAA983765 CJW983761:CJW983765 CTS983761:CTS983765 DDO983761:DDO983765 DNK983761:DNK983765 DXG983761:DXG983765 EHC983761:EHC983765 EQY983761:EQY983765 FAU983761:FAU983765 FKQ983761:FKQ983765 FUM983761:FUM983765 GEI983761:GEI983765 GOE983761:GOE983765 GYA983761:GYA983765 HHW983761:HHW983765 HRS983761:HRS983765 IBO983761:IBO983765 ILK983761:ILK983765 IVG983761:IVG983765 JFC983761:JFC983765 JOY983761:JOY983765 JYU983761:JYU983765 KIQ983761:KIQ983765 KSM983761:KSM983765 LCI983761:LCI983765 LME983761:LME983765 LWA983761:LWA983765 MFW983761:MFW983765 MPS983761:MPS983765 MZO983761:MZO983765 NJK983761:NJK983765 NTG983761:NTG983765 ODC983761:ODC983765 OMY983761:OMY983765 OWU983761:OWU983765 PGQ983761:PGQ983765 PQM983761:PQM983765 QAI983761:QAI983765 QKE983761:QKE983765 QUA983761:QUA983765 RDW983761:RDW983765 RNS983761:RNS983765 RXO983761:RXO983765 SHK983761:SHK983765 SRG983761:SRG983765 TBC983761:TBC983765 TKY983761:TKY983765 TUU983761:TUU983765 UEQ983761:UEQ983765 UOM983761:UOM983765 UYI983761:UYI983765 VIE983761:VIE983765 VSA983761:VSA983765 WBW983761:WBW983765 WLS983761:WLS983765 WVO983761:WVO983765 WVM983761:WVM983765 JA596:JA597 SW596:SW597 ACS596:ACS597 AMO596:AMO597 AWK596:AWK597 BGG596:BGG597 BQC596:BQC597 BZY596:BZY597 CJU596:CJU597 CTQ596:CTQ597 DDM596:DDM597 DNI596:DNI597 DXE596:DXE597 EHA596:EHA597 EQW596:EQW597 FAS596:FAS597 FKO596:FKO597 FUK596:FUK597 GEG596:GEG597 GOC596:GOC597 GXY596:GXY597 HHU596:HHU597 HRQ596:HRQ597 IBM596:IBM597 ILI596:ILI597 IVE596:IVE597 JFA596:JFA597 JOW596:JOW597 JYS596:JYS597 KIO596:KIO597 KSK596:KSK597 LCG596:LCG597 LMC596:LMC597 LVY596:LVY597 MFU596:MFU597 MPQ596:MPQ597 MZM596:MZM597 NJI596:NJI597 NTE596:NTE597 ODA596:ODA597 OMW596:OMW597 OWS596:OWS597 PGO596:PGO597 PQK596:PQK597 QAG596:QAG597 QKC596:QKC597 QTY596:QTY597 RDU596:RDU597 RNQ596:RNQ597 RXM596:RXM597 SHI596:SHI597 SRE596:SRE597 TBA596:TBA597 TKW596:TKW597 TUS596:TUS597 UEO596:UEO597 UOK596:UOK597 UYG596:UYG597 VIC596:VIC597 VRY596:VRY597 WBU596:WBU597 WLQ596:WLQ597 WVM596:WVM597 E66159 JA66159 SW66159 ACS66159 AMO66159 AWK66159 BGG66159 BQC66159 BZY66159 CJU66159 CTQ66159 DDM66159 DNI66159 DXE66159 EHA66159 EQW66159 FAS66159 FKO66159 FUK66159 GEG66159 GOC66159 GXY66159 HHU66159 HRQ66159 IBM66159 ILI66159 IVE66159 JFA66159 JOW66159 JYS66159 KIO66159 KSK66159 LCG66159 LMC66159 LVY66159 MFU66159 MPQ66159 MZM66159 NJI66159 NTE66159 ODA66159 OMW66159 OWS66159 PGO66159 PQK66159 QAG66159 QKC66159 QTY66159 RDU66159 RNQ66159 RXM66159 SHI66159 SRE66159 TBA66159 TKW66159 TUS66159 UEO66159 UOK66159 UYG66159 VIC66159 VRY66159 WBU66159 WLQ66159 WVM66159 E131695 JA131695 SW131695 ACS131695 AMO131695 AWK131695 BGG131695 BQC131695 BZY131695 CJU131695 CTQ131695 DDM131695 DNI131695 DXE131695 EHA131695 EQW131695 FAS131695 FKO131695 FUK131695 GEG131695 GOC131695 GXY131695 HHU131695 HRQ131695 IBM131695 ILI131695 IVE131695 JFA131695 JOW131695 JYS131695 KIO131695 KSK131695 LCG131695 LMC131695 LVY131695 MFU131695 MPQ131695 MZM131695 NJI131695 NTE131695 ODA131695 OMW131695 OWS131695 PGO131695 PQK131695 QAG131695 QKC131695 QTY131695 RDU131695 RNQ131695 RXM131695 SHI131695 SRE131695 TBA131695 TKW131695 TUS131695 UEO131695 UOK131695 UYG131695 VIC131695 VRY131695 WBU131695 WLQ131695 WVM131695 E197231 JA197231 SW197231 ACS197231 AMO197231 AWK197231 BGG197231 BQC197231 BZY197231 CJU197231 CTQ197231 DDM197231 DNI197231 DXE197231 EHA197231 EQW197231 FAS197231 FKO197231 FUK197231 GEG197231 GOC197231 GXY197231 HHU197231 HRQ197231 IBM197231 ILI197231 IVE197231 JFA197231 JOW197231 JYS197231 KIO197231 KSK197231 LCG197231 LMC197231 LVY197231 MFU197231 MPQ197231 MZM197231 NJI197231 NTE197231 ODA197231 OMW197231 OWS197231 PGO197231 PQK197231 QAG197231 QKC197231 QTY197231 RDU197231 RNQ197231 RXM197231 SHI197231 SRE197231 TBA197231 TKW197231 TUS197231 UEO197231 UOK197231 UYG197231 VIC197231 VRY197231 WBU197231 WLQ197231 WVM197231 E262767 JA262767 SW262767 ACS262767 AMO262767 AWK262767 BGG262767 BQC262767 BZY262767 CJU262767 CTQ262767 DDM262767 DNI262767 DXE262767 EHA262767 EQW262767 FAS262767 FKO262767 FUK262767 GEG262767 GOC262767 GXY262767 HHU262767 HRQ262767 IBM262767 ILI262767 IVE262767 JFA262767 JOW262767 JYS262767 KIO262767 KSK262767 LCG262767 LMC262767 LVY262767 MFU262767 MPQ262767 MZM262767 NJI262767 NTE262767 ODA262767 OMW262767 OWS262767 PGO262767 PQK262767 QAG262767 QKC262767 QTY262767 RDU262767 RNQ262767 RXM262767 SHI262767 SRE262767 TBA262767 TKW262767 TUS262767 UEO262767 UOK262767 UYG262767 VIC262767 VRY262767 WBU262767 WLQ262767 WVM262767 E328303 JA328303 SW328303 ACS328303 AMO328303 AWK328303 BGG328303 BQC328303 BZY328303 CJU328303 CTQ328303 DDM328303 DNI328303 DXE328303 EHA328303 EQW328303 FAS328303 FKO328303 FUK328303 GEG328303 GOC328303 GXY328303 HHU328303 HRQ328303 IBM328303 ILI328303 IVE328303 JFA328303 JOW328303 JYS328303 KIO328303 KSK328303 LCG328303 LMC328303 LVY328303 MFU328303 MPQ328303 MZM328303 NJI328303 NTE328303 ODA328303 OMW328303 OWS328303 PGO328303 PQK328303 QAG328303 QKC328303 QTY328303 RDU328303 RNQ328303 RXM328303 SHI328303 SRE328303 TBA328303 TKW328303 TUS328303 UEO328303 UOK328303 UYG328303 VIC328303 VRY328303 WBU328303 WLQ328303 WVM328303 E393839 JA393839 SW393839 ACS393839 AMO393839 AWK393839 BGG393839 BQC393839 BZY393839 CJU393839 CTQ393839 DDM393839 DNI393839 DXE393839 EHA393839 EQW393839 FAS393839 FKO393839 FUK393839 GEG393839 GOC393839 GXY393839 HHU393839 HRQ393839 IBM393839 ILI393839 IVE393839 JFA393839 JOW393839 JYS393839 KIO393839 KSK393839 LCG393839 LMC393839 LVY393839 MFU393839 MPQ393839 MZM393839 NJI393839 NTE393839 ODA393839 OMW393839 OWS393839 PGO393839 PQK393839 QAG393839 QKC393839 QTY393839 RDU393839 RNQ393839 RXM393839 SHI393839 SRE393839 TBA393839 TKW393839 TUS393839 UEO393839 UOK393839 UYG393839 VIC393839 VRY393839 WBU393839 WLQ393839 WVM393839 E459375 JA459375 SW459375 ACS459375 AMO459375 AWK459375 BGG459375 BQC459375 BZY459375 CJU459375 CTQ459375 DDM459375 DNI459375 DXE459375 EHA459375 EQW459375 FAS459375 FKO459375 FUK459375 GEG459375 GOC459375 GXY459375 HHU459375 HRQ459375 IBM459375 ILI459375 IVE459375 JFA459375 JOW459375 JYS459375 KIO459375 KSK459375 LCG459375 LMC459375 LVY459375 MFU459375 MPQ459375 MZM459375 NJI459375 NTE459375 ODA459375 OMW459375 OWS459375 PGO459375 PQK459375 QAG459375 QKC459375 QTY459375 RDU459375 RNQ459375 RXM459375 SHI459375 SRE459375 TBA459375 TKW459375 TUS459375 UEO459375 UOK459375 UYG459375 VIC459375 VRY459375 WBU459375 WLQ459375 WVM459375 E524911 JA524911 SW524911 ACS524911 AMO524911 AWK524911 BGG524911 BQC524911 BZY524911 CJU524911 CTQ524911 DDM524911 DNI524911 DXE524911 EHA524911 EQW524911 FAS524911 FKO524911 FUK524911 GEG524911 GOC524911 GXY524911 HHU524911 HRQ524911 IBM524911 ILI524911 IVE524911 JFA524911 JOW524911 JYS524911 KIO524911 KSK524911 LCG524911 LMC524911 LVY524911 MFU524911 MPQ524911 MZM524911 NJI524911 NTE524911 ODA524911 OMW524911 OWS524911 PGO524911 PQK524911 QAG524911 QKC524911 QTY524911 RDU524911 RNQ524911 RXM524911 SHI524911 SRE524911 TBA524911 TKW524911 TUS524911 UEO524911 UOK524911 UYG524911 VIC524911 VRY524911 WBU524911 WLQ524911 WVM524911 E590447 JA590447 SW590447 ACS590447 AMO590447 AWK590447 BGG590447 BQC590447 BZY590447 CJU590447 CTQ590447 DDM590447 DNI590447 DXE590447 EHA590447 EQW590447 FAS590447 FKO590447 FUK590447 GEG590447 GOC590447 GXY590447 HHU590447 HRQ590447 IBM590447 ILI590447 IVE590447 JFA590447 JOW590447 JYS590447 KIO590447 KSK590447 LCG590447 LMC590447 LVY590447 MFU590447 MPQ590447 MZM590447 NJI590447 NTE590447 ODA590447 OMW590447 OWS590447 PGO590447 PQK590447 QAG590447 QKC590447 QTY590447 RDU590447 RNQ590447 RXM590447 SHI590447 SRE590447 TBA590447 TKW590447 TUS590447 UEO590447 UOK590447 UYG590447 VIC590447 VRY590447 WBU590447 WLQ590447 WVM590447 E655983 JA655983 SW655983 ACS655983 AMO655983 AWK655983 BGG655983 BQC655983 BZY655983 CJU655983 CTQ655983 DDM655983 DNI655983 DXE655983 EHA655983 EQW655983 FAS655983 FKO655983 FUK655983 GEG655983 GOC655983 GXY655983 HHU655983 HRQ655983 IBM655983 ILI655983 IVE655983 JFA655983 JOW655983 JYS655983 KIO655983 KSK655983 LCG655983 LMC655983 LVY655983 MFU655983 MPQ655983 MZM655983 NJI655983 NTE655983 ODA655983 OMW655983 OWS655983 PGO655983 PQK655983 QAG655983 QKC655983 QTY655983 RDU655983 RNQ655983 RXM655983 SHI655983 SRE655983 TBA655983 TKW655983 TUS655983 UEO655983 UOK655983 UYG655983 VIC655983 VRY655983 WBU655983 WLQ655983 WVM655983 E721519 JA721519 SW721519 ACS721519 AMO721519 AWK721519 BGG721519 BQC721519 BZY721519 CJU721519 CTQ721519 DDM721519 DNI721519 DXE721519 EHA721519 EQW721519 FAS721519 FKO721519 FUK721519 GEG721519 GOC721519 GXY721519 HHU721519 HRQ721519 IBM721519 ILI721519 IVE721519 JFA721519 JOW721519 JYS721519 KIO721519 KSK721519 LCG721519 LMC721519 LVY721519 MFU721519 MPQ721519 MZM721519 NJI721519 NTE721519 ODA721519 OMW721519 OWS721519 PGO721519 PQK721519 QAG721519 QKC721519 QTY721519 RDU721519 RNQ721519 RXM721519 SHI721519 SRE721519 TBA721519 TKW721519 TUS721519 UEO721519 UOK721519 UYG721519 VIC721519 VRY721519 WBU721519 WLQ721519 WVM721519 E787055 JA787055 SW787055 ACS787055 AMO787055 AWK787055 BGG787055 BQC787055 BZY787055 CJU787055 CTQ787055 DDM787055 DNI787055 DXE787055 EHA787055 EQW787055 FAS787055 FKO787055 FUK787055 GEG787055 GOC787055 GXY787055 HHU787055 HRQ787055 IBM787055 ILI787055 IVE787055 JFA787055 JOW787055 JYS787055 KIO787055 KSK787055 LCG787055 LMC787055 LVY787055 MFU787055 MPQ787055 MZM787055 NJI787055 NTE787055 ODA787055 OMW787055 OWS787055 PGO787055 PQK787055 QAG787055 QKC787055 QTY787055 RDU787055 RNQ787055 RXM787055 SHI787055 SRE787055 TBA787055 TKW787055 TUS787055 UEO787055 UOK787055 UYG787055 VIC787055 VRY787055 WBU787055 WLQ787055 WVM787055 E852591 JA852591 SW852591 ACS852591 AMO852591 AWK852591 BGG852591 BQC852591 BZY852591 CJU852591 CTQ852591 DDM852591 DNI852591 DXE852591 EHA852591 EQW852591 FAS852591 FKO852591 FUK852591 GEG852591 GOC852591 GXY852591 HHU852591 HRQ852591 IBM852591 ILI852591 IVE852591 JFA852591 JOW852591 JYS852591 KIO852591 KSK852591 LCG852591 LMC852591 LVY852591 MFU852591 MPQ852591 MZM852591 NJI852591 NTE852591 ODA852591 OMW852591 OWS852591 PGO852591 PQK852591 QAG852591 QKC852591 QTY852591 RDU852591 RNQ852591 RXM852591 SHI852591 SRE852591 TBA852591 TKW852591 TUS852591 UEO852591 UOK852591 UYG852591 VIC852591 VRY852591 WBU852591 WLQ852591 WVM852591 E918127 JA918127 SW918127 ACS918127 AMO918127 AWK918127 BGG918127 BQC918127 BZY918127 CJU918127 CTQ918127 DDM918127 DNI918127 DXE918127 EHA918127 EQW918127 FAS918127 FKO918127 FUK918127 GEG918127 GOC918127 GXY918127 HHU918127 HRQ918127 IBM918127 ILI918127 IVE918127 JFA918127 JOW918127 JYS918127 KIO918127 KSK918127 LCG918127 LMC918127 LVY918127 MFU918127 MPQ918127 MZM918127 NJI918127 NTE918127 ODA918127 OMW918127 OWS918127 PGO918127 PQK918127 QAG918127 QKC918127 QTY918127 RDU918127 RNQ918127 RXM918127 SHI918127 SRE918127 TBA918127 TKW918127 TUS918127 UEO918127 UOK918127 UYG918127 VIC918127 VRY918127 WBU918127 WLQ918127 WVM918127 E983663 JA983663 SW983663 ACS983663 AMO983663 AWK983663 BGG983663 BQC983663 BZY983663 CJU983663 CTQ983663 DDM983663 DNI983663 DXE983663 EHA983663 EQW983663 FAS983663 FKO983663 FUK983663 GEG983663 GOC983663 GXY983663 HHU983663 HRQ983663 IBM983663 ILI983663 IVE983663 JFA983663 JOW983663 JYS983663 KIO983663 KSK983663 LCG983663 LMC983663 LVY983663 MFU983663 MPQ983663 MZM983663 NJI983663 NTE983663 ODA983663 OMW983663 OWS983663 PGO983663 PQK983663 QAG983663 QKC983663 QTY983663 RDU983663 RNQ983663 RXM983663 SHI983663 SRE983663 TBA983663 TKW983663 TUS983663 UEO983663 UOK983663 UYG983663 VIC983663 VRY983663 WBU983663 WLQ983663 WVM983663 E554:E555 JA554:JA555 SW554:SW555 ACS554:ACS555 AMO554:AMO555 AWK554:AWK555 BGG554:BGG555 BQC554:BQC555 BZY554:BZY555 CJU554:CJU555 CTQ554:CTQ555 DDM554:DDM555 DNI554:DNI555 DXE554:DXE555 EHA554:EHA555 EQW554:EQW555 FAS554:FAS555 FKO554:FKO555 FUK554:FUK555 GEG554:GEG555 GOC554:GOC555 GXY554:GXY555 HHU554:HHU555 HRQ554:HRQ555 IBM554:IBM555 ILI554:ILI555 IVE554:IVE555 JFA554:JFA555 JOW554:JOW555 JYS554:JYS555 KIO554:KIO555 KSK554:KSK555 LCG554:LCG555 LMC554:LMC555 LVY554:LVY555 MFU554:MFU555 MPQ554:MPQ555 MZM554:MZM555 NJI554:NJI555 NTE554:NTE555 ODA554:ODA555 OMW554:OMW555 OWS554:OWS555 PGO554:PGO555 PQK554:PQK555 QAG554:QAG555 QKC554:QKC555 QTY554:QTY555 RDU554:RDU555 RNQ554:RNQ555 RXM554:RXM555 SHI554:SHI555 SRE554:SRE555 TBA554:TBA555 TKW554:TKW555 TUS554:TUS555 UEO554:UEO555 UOK554:UOK555 UYG554:UYG555 VIC554:VIC555 VRY554:VRY555 WBU554:WBU555 WLQ554:WLQ555 WVM554:WVM555 E66123 JA66123 SW66123 ACS66123 AMO66123 AWK66123 BGG66123 BQC66123 BZY66123 CJU66123 CTQ66123 DDM66123 DNI66123 DXE66123 EHA66123 EQW66123 FAS66123 FKO66123 FUK66123 GEG66123 GOC66123 GXY66123 HHU66123 HRQ66123 IBM66123 ILI66123 IVE66123 JFA66123 JOW66123 JYS66123 KIO66123 KSK66123 LCG66123 LMC66123 LVY66123 MFU66123 MPQ66123 MZM66123 NJI66123 NTE66123 ODA66123 OMW66123 OWS66123 PGO66123 PQK66123 QAG66123 QKC66123 QTY66123 RDU66123 RNQ66123 RXM66123 SHI66123 SRE66123 TBA66123 TKW66123 TUS66123 UEO66123 UOK66123 UYG66123 VIC66123 VRY66123 WBU66123 WLQ66123 WVM66123 E131659 JA131659 SW131659 ACS131659 AMO131659 AWK131659 BGG131659 BQC131659 BZY131659 CJU131659 CTQ131659 DDM131659 DNI131659 DXE131659 EHA131659 EQW131659 FAS131659 FKO131659 FUK131659 GEG131659 GOC131659 GXY131659 HHU131659 HRQ131659 IBM131659 ILI131659 IVE131659 JFA131659 JOW131659 JYS131659 KIO131659 KSK131659 LCG131659 LMC131659 LVY131659 MFU131659 MPQ131659 MZM131659 NJI131659 NTE131659 ODA131659 OMW131659 OWS131659 PGO131659 PQK131659 QAG131659 QKC131659 QTY131659 RDU131659 RNQ131659 RXM131659 SHI131659 SRE131659 TBA131659 TKW131659 TUS131659 UEO131659 UOK131659 UYG131659 VIC131659 VRY131659 WBU131659 WLQ131659 WVM131659 E197195 JA197195 SW197195 ACS197195 AMO197195 AWK197195 BGG197195 BQC197195 BZY197195 CJU197195 CTQ197195 DDM197195 DNI197195 DXE197195 EHA197195 EQW197195 FAS197195 FKO197195 FUK197195 GEG197195 GOC197195 GXY197195 HHU197195 HRQ197195 IBM197195 ILI197195 IVE197195 JFA197195 JOW197195 JYS197195 KIO197195 KSK197195 LCG197195 LMC197195 LVY197195 MFU197195 MPQ197195 MZM197195 NJI197195 NTE197195 ODA197195 OMW197195 OWS197195 PGO197195 PQK197195 QAG197195 QKC197195 QTY197195 RDU197195 RNQ197195 RXM197195 SHI197195 SRE197195 TBA197195 TKW197195 TUS197195 UEO197195 UOK197195 UYG197195 VIC197195 VRY197195 WBU197195 WLQ197195 WVM197195 E262731 JA262731 SW262731 ACS262731 AMO262731 AWK262731 BGG262731 BQC262731 BZY262731 CJU262731 CTQ262731 DDM262731 DNI262731 DXE262731 EHA262731 EQW262731 FAS262731 FKO262731 FUK262731 GEG262731 GOC262731 GXY262731 HHU262731 HRQ262731 IBM262731 ILI262731 IVE262731 JFA262731 JOW262731 JYS262731 KIO262731 KSK262731 LCG262731 LMC262731 LVY262731 MFU262731 MPQ262731 MZM262731 NJI262731 NTE262731 ODA262731 OMW262731 OWS262731 PGO262731 PQK262731 QAG262731 QKC262731 QTY262731 RDU262731 RNQ262731 RXM262731 SHI262731 SRE262731 TBA262731 TKW262731 TUS262731 UEO262731 UOK262731 UYG262731 VIC262731 VRY262731 WBU262731 WLQ262731 WVM262731 E328267 JA328267 SW328267 ACS328267 AMO328267 AWK328267 BGG328267 BQC328267 BZY328267 CJU328267 CTQ328267 DDM328267 DNI328267 DXE328267 EHA328267 EQW328267 FAS328267 FKO328267 FUK328267 GEG328267 GOC328267 GXY328267 HHU328267 HRQ328267 IBM328267 ILI328267 IVE328267 JFA328267 JOW328267 JYS328267 KIO328267 KSK328267 LCG328267 LMC328267 LVY328267 MFU328267 MPQ328267 MZM328267 NJI328267 NTE328267 ODA328267 OMW328267 OWS328267 PGO328267 PQK328267 QAG328267 QKC328267 QTY328267 RDU328267 RNQ328267 RXM328267 SHI328267 SRE328267 TBA328267 TKW328267 TUS328267 UEO328267 UOK328267 UYG328267 VIC328267 VRY328267 WBU328267 WLQ328267 WVM328267 E393803 JA393803 SW393803 ACS393803 AMO393803 AWK393803 BGG393803 BQC393803 BZY393803 CJU393803 CTQ393803 DDM393803 DNI393803 DXE393803 EHA393803 EQW393803 FAS393803 FKO393803 FUK393803 GEG393803 GOC393803 GXY393803 HHU393803 HRQ393803 IBM393803 ILI393803 IVE393803 JFA393803 JOW393803 JYS393803 KIO393803 KSK393803 LCG393803 LMC393803 LVY393803 MFU393803 MPQ393803 MZM393803 NJI393803 NTE393803 ODA393803 OMW393803 OWS393803 PGO393803 PQK393803 QAG393803 QKC393803 QTY393803 RDU393803 RNQ393803 RXM393803 SHI393803 SRE393803 TBA393803 TKW393803 TUS393803 UEO393803 UOK393803 UYG393803 VIC393803 VRY393803 WBU393803 WLQ393803 WVM393803 E459339 JA459339 SW459339 ACS459339 AMO459339 AWK459339 BGG459339 BQC459339 BZY459339 CJU459339 CTQ459339 DDM459339 DNI459339 DXE459339 EHA459339 EQW459339 FAS459339 FKO459339 FUK459339 GEG459339 GOC459339 GXY459339 HHU459339 HRQ459339 IBM459339 ILI459339 IVE459339 JFA459339 JOW459339 JYS459339 KIO459339 KSK459339 LCG459339 LMC459339 LVY459339 MFU459339 MPQ459339 MZM459339 NJI459339 NTE459339 ODA459339 OMW459339 OWS459339 PGO459339 PQK459339 QAG459339 QKC459339 QTY459339 RDU459339 RNQ459339 RXM459339 SHI459339 SRE459339 TBA459339 TKW459339 TUS459339 UEO459339 UOK459339 UYG459339 VIC459339 VRY459339 WBU459339 WLQ459339 WVM459339 E524875 JA524875 SW524875 ACS524875 AMO524875 AWK524875 BGG524875 BQC524875 BZY524875 CJU524875 CTQ524875 DDM524875 DNI524875 DXE524875 EHA524875 EQW524875 FAS524875 FKO524875 FUK524875 GEG524875 GOC524875 GXY524875 HHU524875 HRQ524875 IBM524875 ILI524875 IVE524875 JFA524875 JOW524875 JYS524875 KIO524875 KSK524875 LCG524875 LMC524875 LVY524875 MFU524875 MPQ524875 MZM524875 NJI524875 NTE524875 ODA524875 OMW524875 OWS524875 PGO524875 PQK524875 QAG524875 QKC524875 QTY524875 RDU524875 RNQ524875 RXM524875 SHI524875 SRE524875 TBA524875 TKW524875 TUS524875 UEO524875 UOK524875 UYG524875 VIC524875 VRY524875 WBU524875 WLQ524875 WVM524875 E590411 JA590411 SW590411 ACS590411 AMO590411 AWK590411 BGG590411 BQC590411 BZY590411 CJU590411 CTQ590411 DDM590411 DNI590411 DXE590411 EHA590411 EQW590411 FAS590411 FKO590411 FUK590411 GEG590411 GOC590411 GXY590411 HHU590411 HRQ590411 IBM590411 ILI590411 IVE590411 JFA590411 JOW590411 JYS590411 KIO590411 KSK590411 LCG590411 LMC590411 LVY590411 MFU590411 MPQ590411 MZM590411 NJI590411 NTE590411 ODA590411 OMW590411 OWS590411 PGO590411 PQK590411 QAG590411 QKC590411 QTY590411 RDU590411 RNQ590411 RXM590411 SHI590411 SRE590411 TBA590411 TKW590411 TUS590411 UEO590411 UOK590411 UYG590411 VIC590411 VRY590411 WBU590411 WLQ590411 WVM590411 E655947 JA655947 SW655947 ACS655947 AMO655947 AWK655947 BGG655947 BQC655947 BZY655947 CJU655947 CTQ655947 DDM655947 DNI655947 DXE655947 EHA655947 EQW655947 FAS655947 FKO655947 FUK655947 GEG655947 GOC655947 GXY655947 HHU655947 HRQ655947 IBM655947 ILI655947 IVE655947 JFA655947 JOW655947 JYS655947 KIO655947 KSK655947 LCG655947 LMC655947 LVY655947 MFU655947 MPQ655947 MZM655947 NJI655947 NTE655947 ODA655947 OMW655947 OWS655947 PGO655947 PQK655947 QAG655947 QKC655947 QTY655947 RDU655947 RNQ655947 RXM655947 SHI655947 SRE655947 TBA655947 TKW655947 TUS655947 UEO655947 UOK655947 UYG655947 VIC655947 VRY655947 WBU655947 WLQ655947 WVM655947 E721483 JA721483 SW721483 ACS721483 AMO721483 AWK721483 BGG721483 BQC721483 BZY721483 CJU721483 CTQ721483 DDM721483 DNI721483 DXE721483 EHA721483 EQW721483 FAS721483 FKO721483 FUK721483 GEG721483 GOC721483 GXY721483 HHU721483 HRQ721483 IBM721483 ILI721483 IVE721483 JFA721483 JOW721483 JYS721483 KIO721483 KSK721483 LCG721483 LMC721483 LVY721483 MFU721483 MPQ721483 MZM721483 NJI721483 NTE721483 ODA721483 OMW721483 OWS721483 PGO721483 PQK721483 QAG721483 QKC721483 QTY721483 RDU721483 RNQ721483 RXM721483 SHI721483 SRE721483 TBA721483 TKW721483 TUS721483 UEO721483 UOK721483 UYG721483 VIC721483 VRY721483 WBU721483 WLQ721483 WVM721483 E787019 JA787019 SW787019 ACS787019 AMO787019 AWK787019 BGG787019 BQC787019 BZY787019 CJU787019 CTQ787019 DDM787019 DNI787019 DXE787019 EHA787019 EQW787019 FAS787019 FKO787019 FUK787019 GEG787019 GOC787019 GXY787019 HHU787019 HRQ787019 IBM787019 ILI787019 IVE787019 JFA787019 JOW787019 JYS787019 KIO787019 KSK787019 LCG787019 LMC787019 LVY787019 MFU787019 MPQ787019 MZM787019 NJI787019 NTE787019 ODA787019 OMW787019 OWS787019 PGO787019 PQK787019 QAG787019 QKC787019 QTY787019 RDU787019 RNQ787019 RXM787019 SHI787019 SRE787019 TBA787019 TKW787019 TUS787019 UEO787019 UOK787019 UYG787019 VIC787019 VRY787019 WBU787019 WLQ787019 WVM787019 E852555 JA852555 SW852555 ACS852555 AMO852555 AWK852555 BGG852555 BQC852555 BZY852555 CJU852555 CTQ852555 DDM852555 DNI852555 DXE852555 EHA852555 EQW852555 FAS852555 FKO852555 FUK852555 GEG852555 GOC852555 GXY852555 HHU852555 HRQ852555 IBM852555 ILI852555 IVE852555 JFA852555 JOW852555 JYS852555 KIO852555 KSK852555 LCG852555 LMC852555 LVY852555 MFU852555 MPQ852555 MZM852555 NJI852555 NTE852555 ODA852555 OMW852555 OWS852555 PGO852555 PQK852555 QAG852555 QKC852555 QTY852555 RDU852555 RNQ852555 RXM852555 SHI852555 SRE852555 TBA852555 TKW852555 TUS852555 UEO852555 UOK852555 UYG852555 VIC852555 VRY852555 WBU852555 WLQ852555 WVM852555 E918091 JA918091 SW918091 ACS918091 AMO918091 AWK918091 BGG918091 BQC918091 BZY918091 CJU918091 CTQ918091 DDM918091 DNI918091 DXE918091 EHA918091 EQW918091 FAS918091 FKO918091 FUK918091 GEG918091 GOC918091 GXY918091 HHU918091 HRQ918091 IBM918091 ILI918091 IVE918091 JFA918091 JOW918091 JYS918091 KIO918091 KSK918091 LCG918091 LMC918091 LVY918091 MFU918091 MPQ918091 MZM918091 NJI918091 NTE918091 ODA918091 OMW918091 OWS918091 PGO918091 PQK918091 QAG918091 QKC918091 QTY918091 RDU918091 RNQ918091 RXM918091 SHI918091 SRE918091 TBA918091 TKW918091 TUS918091 UEO918091 UOK918091 UYG918091 VIC918091 VRY918091 WBU918091 WLQ918091 WVM918091 E983627 JA983627 SW983627 ACS983627 AMO983627 AWK983627 BGG983627 BQC983627 BZY983627 CJU983627 CTQ983627 DDM983627 DNI983627 DXE983627 EHA983627 EQW983627 FAS983627 FKO983627 FUK983627 GEG983627 GOC983627 GXY983627 HHU983627 HRQ983627 IBM983627 ILI983627 IVE983627 JFA983627 JOW983627 JYS983627 KIO983627 KSK983627 LCG983627 LMC983627 LVY983627 MFU983627 MPQ983627 MZM983627 NJI983627 NTE983627 ODA983627 OMW983627 OWS983627 PGO983627 PQK983627 QAG983627 QKC983627 QTY983627 RDU983627 RNQ983627 RXM983627 SHI983627 SRE983627 TBA983627 TKW983627 TUS983627 UEO983627 UOK983627 UYG983627 VIC983627 VRY983627 WBU983627 WLQ983627 WVM983627 E612 JA612 SW612 ACS612 AMO612 AWK612 BGG612 BQC612 BZY612 CJU612 CTQ612 DDM612 DNI612 DXE612 EHA612 EQW612 FAS612 FKO612 FUK612 GEG612 GOC612 GXY612 HHU612 HRQ612 IBM612 ILI612 IVE612 JFA612 JOW612 JYS612 KIO612 KSK612 LCG612 LMC612 LVY612 MFU612 MPQ612 MZM612 NJI612 NTE612 ODA612 OMW612 OWS612 PGO612 PQK612 QAG612 QKC612 QTY612 RDU612 RNQ612 RXM612 SHI612 SRE612 TBA612 TKW612 TUS612 UEO612 UOK612 UYG612 VIC612 VRY612 WBU612 WLQ612 WVM612 E66172 JA66172 SW66172 ACS66172 AMO66172 AWK66172 BGG66172 BQC66172 BZY66172 CJU66172 CTQ66172 DDM66172 DNI66172 DXE66172 EHA66172 EQW66172 FAS66172 FKO66172 FUK66172 GEG66172 GOC66172 GXY66172 HHU66172 HRQ66172 IBM66172 ILI66172 IVE66172 JFA66172 JOW66172 JYS66172 KIO66172 KSK66172 LCG66172 LMC66172 LVY66172 MFU66172 MPQ66172 MZM66172 NJI66172 NTE66172 ODA66172 OMW66172 OWS66172 PGO66172 PQK66172 QAG66172 QKC66172 QTY66172 RDU66172 RNQ66172 RXM66172 SHI66172 SRE66172 TBA66172 TKW66172 TUS66172 UEO66172 UOK66172 UYG66172 VIC66172 VRY66172 WBU66172 WLQ66172 WVM66172 E131708 JA131708 SW131708 ACS131708 AMO131708 AWK131708 BGG131708 BQC131708 BZY131708 CJU131708 CTQ131708 DDM131708 DNI131708 DXE131708 EHA131708 EQW131708 FAS131708 FKO131708 FUK131708 GEG131708 GOC131708 GXY131708 HHU131708 HRQ131708 IBM131708 ILI131708 IVE131708 JFA131708 JOW131708 JYS131708 KIO131708 KSK131708 LCG131708 LMC131708 LVY131708 MFU131708 MPQ131708 MZM131708 NJI131708 NTE131708 ODA131708 OMW131708 OWS131708 PGO131708 PQK131708 QAG131708 QKC131708 QTY131708 RDU131708 RNQ131708 RXM131708 SHI131708 SRE131708 TBA131708 TKW131708 TUS131708 UEO131708 UOK131708 UYG131708 VIC131708 VRY131708 WBU131708 WLQ131708 WVM131708 E197244 JA197244 SW197244 ACS197244 AMO197244 AWK197244 BGG197244 BQC197244 BZY197244 CJU197244 CTQ197244 DDM197244 DNI197244 DXE197244 EHA197244 EQW197244 FAS197244 FKO197244 FUK197244 GEG197244 GOC197244 GXY197244 HHU197244 HRQ197244 IBM197244 ILI197244 IVE197244 JFA197244 JOW197244 JYS197244 KIO197244 KSK197244 LCG197244 LMC197244 LVY197244 MFU197244 MPQ197244 MZM197244 NJI197244 NTE197244 ODA197244 OMW197244 OWS197244 PGO197244 PQK197244 QAG197244 QKC197244 QTY197244 RDU197244 RNQ197244 RXM197244 SHI197244 SRE197244 TBA197244 TKW197244 TUS197244 UEO197244 UOK197244 UYG197244 VIC197244 VRY197244 WBU197244 WLQ197244 WVM197244 E262780 JA262780 SW262780 ACS262780 AMO262780 AWK262780 BGG262780 BQC262780 BZY262780 CJU262780 CTQ262780 DDM262780 DNI262780 DXE262780 EHA262780 EQW262780 FAS262780 FKO262780 FUK262780 GEG262780 GOC262780 GXY262780 HHU262780 HRQ262780 IBM262780 ILI262780 IVE262780 JFA262780 JOW262780 JYS262780 KIO262780 KSK262780 LCG262780 LMC262780 LVY262780 MFU262780 MPQ262780 MZM262780 NJI262780 NTE262780 ODA262780 OMW262780 OWS262780 PGO262780 PQK262780 QAG262780 QKC262780 QTY262780 RDU262780 RNQ262780 RXM262780 SHI262780 SRE262780 TBA262780 TKW262780 TUS262780 UEO262780 UOK262780 UYG262780 VIC262780 VRY262780 WBU262780 WLQ262780 WVM262780 E328316 JA328316 SW328316 ACS328316 AMO328316 AWK328316 BGG328316 BQC328316 BZY328316 CJU328316 CTQ328316 DDM328316 DNI328316 DXE328316 EHA328316 EQW328316 FAS328316 FKO328316 FUK328316 GEG328316 GOC328316 GXY328316 HHU328316 HRQ328316 IBM328316 ILI328316 IVE328316 JFA328316 JOW328316 JYS328316 KIO328316 KSK328316 LCG328316 LMC328316 LVY328316 MFU328316 MPQ328316 MZM328316 NJI328316 NTE328316 ODA328316 OMW328316 OWS328316 PGO328316 PQK328316 QAG328316 QKC328316 QTY328316 RDU328316 RNQ328316 RXM328316 SHI328316 SRE328316 TBA328316 TKW328316 TUS328316 UEO328316 UOK328316 UYG328316 VIC328316 VRY328316 WBU328316 WLQ328316 WVM328316 E393852 JA393852 SW393852 ACS393852 AMO393852 AWK393852 BGG393852 BQC393852 BZY393852 CJU393852 CTQ393852 DDM393852 DNI393852 DXE393852 EHA393852 EQW393852 FAS393852 FKO393852 FUK393852 GEG393852 GOC393852 GXY393852 HHU393852 HRQ393852 IBM393852 ILI393852 IVE393852 JFA393852 JOW393852 JYS393852 KIO393852 KSK393852 LCG393852 LMC393852 LVY393852 MFU393852 MPQ393852 MZM393852 NJI393852 NTE393852 ODA393852 OMW393852 OWS393852 PGO393852 PQK393852 QAG393852 QKC393852 QTY393852 RDU393852 RNQ393852 RXM393852 SHI393852 SRE393852 TBA393852 TKW393852 TUS393852 UEO393852 UOK393852 UYG393852 VIC393852 VRY393852 WBU393852 WLQ393852 WVM393852 E459388 JA459388 SW459388 ACS459388 AMO459388 AWK459388 BGG459388 BQC459388 BZY459388 CJU459388 CTQ459388 DDM459388 DNI459388 DXE459388 EHA459388 EQW459388 FAS459388 FKO459388 FUK459388 GEG459388 GOC459388 GXY459388 HHU459388 HRQ459388 IBM459388 ILI459388 IVE459388 JFA459388 JOW459388 JYS459388 KIO459388 KSK459388 LCG459388 LMC459388 LVY459388 MFU459388 MPQ459388 MZM459388 NJI459388 NTE459388 ODA459388 OMW459388 OWS459388 PGO459388 PQK459388 QAG459388 QKC459388 QTY459388 RDU459388 RNQ459388 RXM459388 SHI459388 SRE459388 TBA459388 TKW459388 TUS459388 UEO459388 UOK459388 UYG459388 VIC459388 VRY459388 WBU459388 WLQ459388 WVM459388 E524924 JA524924 SW524924 ACS524924 AMO524924 AWK524924 BGG524924 BQC524924 BZY524924 CJU524924 CTQ524924 DDM524924 DNI524924 DXE524924 EHA524924 EQW524924 FAS524924 FKO524924 FUK524924 GEG524924 GOC524924 GXY524924 HHU524924 HRQ524924 IBM524924 ILI524924 IVE524924 JFA524924 JOW524924 JYS524924 KIO524924 KSK524924 LCG524924 LMC524924 LVY524924 MFU524924 MPQ524924 MZM524924 NJI524924 NTE524924 ODA524924 OMW524924 OWS524924 PGO524924 PQK524924 QAG524924 QKC524924 QTY524924 RDU524924 RNQ524924 RXM524924 SHI524924 SRE524924 TBA524924 TKW524924 TUS524924 UEO524924 UOK524924 UYG524924 VIC524924 VRY524924 WBU524924 WLQ524924 WVM524924 E590460 JA590460 SW590460 ACS590460 AMO590460 AWK590460 BGG590460 BQC590460 BZY590460 CJU590460 CTQ590460 DDM590460 DNI590460 DXE590460 EHA590460 EQW590460 FAS590460 FKO590460 FUK590460 GEG590460 GOC590460 GXY590460 HHU590460 HRQ590460 IBM590460 ILI590460 IVE590460 JFA590460 JOW590460 JYS590460 KIO590460 KSK590460 LCG590460 LMC590460 LVY590460 MFU590460 MPQ590460 MZM590460 NJI590460 NTE590460 ODA590460 OMW590460 OWS590460 PGO590460 PQK590460 QAG590460 QKC590460 QTY590460 RDU590460 RNQ590460 RXM590460 SHI590460 SRE590460 TBA590460 TKW590460 TUS590460 UEO590460 UOK590460 UYG590460 VIC590460 VRY590460 WBU590460 WLQ590460 WVM590460 E655996 JA655996 SW655996 ACS655996 AMO655996 AWK655996 BGG655996 BQC655996 BZY655996 CJU655996 CTQ655996 DDM655996 DNI655996 DXE655996 EHA655996 EQW655996 FAS655996 FKO655996 FUK655996 GEG655996 GOC655996 GXY655996 HHU655996 HRQ655996 IBM655996 ILI655996 IVE655996 JFA655996 JOW655996 JYS655996 KIO655996 KSK655996 LCG655996 LMC655996 LVY655996 MFU655996 MPQ655996 MZM655996 NJI655996 NTE655996 ODA655996 OMW655996 OWS655996 PGO655996 PQK655996 QAG655996 QKC655996 QTY655996 RDU655996 RNQ655996 RXM655996 SHI655996 SRE655996 TBA655996 TKW655996 TUS655996 UEO655996 UOK655996 UYG655996 VIC655996 VRY655996 WBU655996 WLQ655996 WVM655996 E721532 JA721532 SW721532 ACS721532 AMO721532 AWK721532 BGG721532 BQC721532 BZY721532 CJU721532 CTQ721532 DDM721532 DNI721532 DXE721532 EHA721532 EQW721532 FAS721532 FKO721532 FUK721532 GEG721532 GOC721532 GXY721532 HHU721532 HRQ721532 IBM721532 ILI721532 IVE721532 JFA721532 JOW721532 JYS721532 KIO721532 KSK721532 LCG721532 LMC721532 LVY721532 MFU721532 MPQ721532 MZM721532 NJI721532 NTE721532 ODA721532 OMW721532 OWS721532 PGO721532 PQK721532 QAG721532 QKC721532 QTY721532 RDU721532 RNQ721532 RXM721532 SHI721532 SRE721532 TBA721532 TKW721532 TUS721532 UEO721532 UOK721532 UYG721532 VIC721532 VRY721532 WBU721532 WLQ721532 WVM721532 E787068 JA787068 SW787068 ACS787068 AMO787068 AWK787068 BGG787068 BQC787068 BZY787068 CJU787068 CTQ787068 DDM787068 DNI787068 DXE787068 EHA787068 EQW787068 FAS787068 FKO787068 FUK787068 GEG787068 GOC787068 GXY787068 HHU787068 HRQ787068 IBM787068 ILI787068 IVE787068 JFA787068 JOW787068 JYS787068 KIO787068 KSK787068 LCG787068 LMC787068 LVY787068 MFU787068 MPQ787068 MZM787068 NJI787068 NTE787068 ODA787068 OMW787068 OWS787068 PGO787068 PQK787068 QAG787068 QKC787068 QTY787068 RDU787068 RNQ787068 RXM787068 SHI787068 SRE787068 TBA787068 TKW787068 TUS787068 UEO787068 UOK787068 UYG787068 VIC787068 VRY787068 WBU787068 WLQ787068 WVM787068 E852604 JA852604 SW852604 ACS852604 AMO852604 AWK852604 BGG852604 BQC852604 BZY852604 CJU852604 CTQ852604 DDM852604 DNI852604 DXE852604 EHA852604 EQW852604 FAS852604 FKO852604 FUK852604 GEG852604 GOC852604 GXY852604 HHU852604 HRQ852604 IBM852604 ILI852604 IVE852604 JFA852604 JOW852604 JYS852604 KIO852604 KSK852604 LCG852604 LMC852604 LVY852604 MFU852604 MPQ852604 MZM852604 NJI852604 NTE852604 ODA852604 OMW852604 OWS852604 PGO852604 PQK852604 QAG852604 QKC852604 QTY852604 RDU852604 RNQ852604 RXM852604 SHI852604 SRE852604 TBA852604 TKW852604 TUS852604 UEO852604 UOK852604 UYG852604 VIC852604 VRY852604 WBU852604 WLQ852604 WVM852604 E918140 JA918140 SW918140 ACS918140 AMO918140 AWK918140 BGG918140 BQC918140 BZY918140 CJU918140 CTQ918140 DDM918140 DNI918140 DXE918140 EHA918140 EQW918140 FAS918140 FKO918140 FUK918140 GEG918140 GOC918140 GXY918140 HHU918140 HRQ918140 IBM918140 ILI918140 IVE918140 JFA918140 JOW918140 JYS918140 KIO918140 KSK918140 LCG918140 LMC918140 LVY918140 MFU918140 MPQ918140 MZM918140 NJI918140 NTE918140 ODA918140 OMW918140 OWS918140 PGO918140 PQK918140 QAG918140 QKC918140 QTY918140 RDU918140 RNQ918140 RXM918140 SHI918140 SRE918140 TBA918140 TKW918140 TUS918140 UEO918140 UOK918140 UYG918140 VIC918140 VRY918140 WBU918140 WLQ918140 WVM918140 E983676 JA983676 SW983676 ACS983676 AMO983676 AWK983676 BGG983676 BQC983676 BZY983676 CJU983676 CTQ983676 DDM983676 DNI983676 DXE983676 EHA983676 EQW983676 FAS983676 FKO983676 FUK983676 GEG983676 GOC983676 GXY983676 HHU983676 HRQ983676 IBM983676 ILI983676 IVE983676 JFA983676 JOW983676 JYS983676 KIO983676 KSK983676 LCG983676 LMC983676 LVY983676 MFU983676 MPQ983676 MZM983676 NJI983676 NTE983676 ODA983676 OMW983676 OWS983676 PGO983676 PQK983676 QAG983676 QKC983676 QTY983676 RDU983676 RNQ983676 RXM983676 SHI983676 SRE983676 TBA983676 TKW983676 TUS983676 UEO983676 UOK983676 UYG983676 VIC983676 VRY983676 WBU983676 WLQ983676 WVM983676 E573:E574 JA573:JA574 SW573:SW574 ACS573:ACS574 AMO573:AMO574 AWK573:AWK574 BGG573:BGG574 BQC573:BQC574 BZY573:BZY574 CJU573:CJU574 CTQ573:CTQ574 DDM573:DDM574 DNI573:DNI574 DXE573:DXE574 EHA573:EHA574 EQW573:EQW574 FAS573:FAS574 FKO573:FKO574 FUK573:FUK574 GEG573:GEG574 GOC573:GOC574 GXY573:GXY574 HHU573:HHU574 HRQ573:HRQ574 IBM573:IBM574 ILI573:ILI574 IVE573:IVE574 JFA573:JFA574 JOW573:JOW574 JYS573:JYS574 KIO573:KIO574 KSK573:KSK574 LCG573:LCG574 LMC573:LMC574 LVY573:LVY574 MFU573:MFU574 MPQ573:MPQ574 MZM573:MZM574 NJI573:NJI574 NTE573:NTE574 ODA573:ODA574 OMW573:OMW574 OWS573:OWS574 PGO573:PGO574 PQK573:PQK574 QAG573:QAG574 QKC573:QKC574 QTY573:QTY574 RDU573:RDU574 RNQ573:RNQ574 RXM573:RXM574 SHI573:SHI574 SRE573:SRE574 TBA573:TBA574 TKW573:TKW574 TUS573:TUS574 UEO573:UEO574 UOK573:UOK574 UYG573:UYG574 VIC573:VIC574 VRY573:VRY574 WBU573:WBU574 WLQ573:WLQ574 WVM573:WVM574 E66139 JA66139 SW66139 ACS66139 AMO66139 AWK66139 BGG66139 BQC66139 BZY66139 CJU66139 CTQ66139 DDM66139 DNI66139 DXE66139 EHA66139 EQW66139 FAS66139 FKO66139 FUK66139 GEG66139 GOC66139 GXY66139 HHU66139 HRQ66139 IBM66139 ILI66139 IVE66139 JFA66139 JOW66139 JYS66139 KIO66139 KSK66139 LCG66139 LMC66139 LVY66139 MFU66139 MPQ66139 MZM66139 NJI66139 NTE66139 ODA66139 OMW66139 OWS66139 PGO66139 PQK66139 QAG66139 QKC66139 QTY66139 RDU66139 RNQ66139 RXM66139 SHI66139 SRE66139 TBA66139 TKW66139 TUS66139 UEO66139 UOK66139 UYG66139 VIC66139 VRY66139 WBU66139 WLQ66139 WVM66139 E131675 JA131675 SW131675 ACS131675 AMO131675 AWK131675 BGG131675 BQC131675 BZY131675 CJU131675 CTQ131675 DDM131675 DNI131675 DXE131675 EHA131675 EQW131675 FAS131675 FKO131675 FUK131675 GEG131675 GOC131675 GXY131675 HHU131675 HRQ131675 IBM131675 ILI131675 IVE131675 JFA131675 JOW131675 JYS131675 KIO131675 KSK131675 LCG131675 LMC131675 LVY131675 MFU131675 MPQ131675 MZM131675 NJI131675 NTE131675 ODA131675 OMW131675 OWS131675 PGO131675 PQK131675 QAG131675 QKC131675 QTY131675 RDU131675 RNQ131675 RXM131675 SHI131675 SRE131675 TBA131675 TKW131675 TUS131675 UEO131675 UOK131675 UYG131675 VIC131675 VRY131675 WBU131675 WLQ131675 WVM131675 E197211 JA197211 SW197211 ACS197211 AMO197211 AWK197211 BGG197211 BQC197211 BZY197211 CJU197211 CTQ197211 DDM197211 DNI197211 DXE197211 EHA197211 EQW197211 FAS197211 FKO197211 FUK197211 GEG197211 GOC197211 GXY197211 HHU197211 HRQ197211 IBM197211 ILI197211 IVE197211 JFA197211 JOW197211 JYS197211 KIO197211 KSK197211 LCG197211 LMC197211 LVY197211 MFU197211 MPQ197211 MZM197211 NJI197211 NTE197211 ODA197211 OMW197211 OWS197211 PGO197211 PQK197211 QAG197211 QKC197211 QTY197211 RDU197211 RNQ197211 RXM197211 SHI197211 SRE197211 TBA197211 TKW197211 TUS197211 UEO197211 UOK197211 UYG197211 VIC197211 VRY197211 WBU197211 WLQ197211 WVM197211 E262747 JA262747 SW262747 ACS262747 AMO262747 AWK262747 BGG262747 BQC262747 BZY262747 CJU262747 CTQ262747 DDM262747 DNI262747 DXE262747 EHA262747 EQW262747 FAS262747 FKO262747 FUK262747 GEG262747 GOC262747 GXY262747 HHU262747 HRQ262747 IBM262747 ILI262747 IVE262747 JFA262747 JOW262747 JYS262747 KIO262747 KSK262747 LCG262747 LMC262747 LVY262747 MFU262747 MPQ262747 MZM262747 NJI262747 NTE262747 ODA262747 OMW262747 OWS262747 PGO262747 PQK262747 QAG262747 QKC262747 QTY262747 RDU262747 RNQ262747 RXM262747 SHI262747 SRE262747 TBA262747 TKW262747 TUS262747 UEO262747 UOK262747 UYG262747 VIC262747 VRY262747 WBU262747 WLQ262747 WVM262747 E328283 JA328283 SW328283 ACS328283 AMO328283 AWK328283 BGG328283 BQC328283 BZY328283 CJU328283 CTQ328283 DDM328283 DNI328283 DXE328283 EHA328283 EQW328283 FAS328283 FKO328283 FUK328283 GEG328283 GOC328283 GXY328283 HHU328283 HRQ328283 IBM328283 ILI328283 IVE328283 JFA328283 JOW328283 JYS328283 KIO328283 KSK328283 LCG328283 LMC328283 LVY328283 MFU328283 MPQ328283 MZM328283 NJI328283 NTE328283 ODA328283 OMW328283 OWS328283 PGO328283 PQK328283 QAG328283 QKC328283 QTY328283 RDU328283 RNQ328283 RXM328283 SHI328283 SRE328283 TBA328283 TKW328283 TUS328283 UEO328283 UOK328283 UYG328283 VIC328283 VRY328283 WBU328283 WLQ328283 WVM328283 E393819 JA393819 SW393819 ACS393819 AMO393819 AWK393819 BGG393819 BQC393819 BZY393819 CJU393819 CTQ393819 DDM393819 DNI393819 DXE393819 EHA393819 EQW393819 FAS393819 FKO393819 FUK393819 GEG393819 GOC393819 GXY393819 HHU393819 HRQ393819 IBM393819 ILI393819 IVE393819 JFA393819 JOW393819 JYS393819 KIO393819 KSK393819 LCG393819 LMC393819 LVY393819 MFU393819 MPQ393819 MZM393819 NJI393819 NTE393819 ODA393819 OMW393819 OWS393819 PGO393819 PQK393819 QAG393819 QKC393819 QTY393819 RDU393819 RNQ393819 RXM393819 SHI393819 SRE393819 TBA393819 TKW393819 TUS393819 UEO393819 UOK393819 UYG393819 VIC393819 VRY393819 WBU393819 WLQ393819 WVM393819 E459355 JA459355 SW459355 ACS459355 AMO459355 AWK459355 BGG459355 BQC459355 BZY459355 CJU459355 CTQ459355 DDM459355 DNI459355 DXE459355 EHA459355 EQW459355 FAS459355 FKO459355 FUK459355 GEG459355 GOC459355 GXY459355 HHU459355 HRQ459355 IBM459355 ILI459355 IVE459355 JFA459355 JOW459355 JYS459355 KIO459355 KSK459355 LCG459355 LMC459355 LVY459355 MFU459355 MPQ459355 MZM459355 NJI459355 NTE459355 ODA459355 OMW459355 OWS459355 PGO459355 PQK459355 QAG459355 QKC459355 QTY459355 RDU459355 RNQ459355 RXM459355 SHI459355 SRE459355 TBA459355 TKW459355 TUS459355 UEO459355 UOK459355 UYG459355 VIC459355 VRY459355 WBU459355 WLQ459355 WVM459355 E524891 JA524891 SW524891 ACS524891 AMO524891 AWK524891 BGG524891 BQC524891 BZY524891 CJU524891 CTQ524891 DDM524891 DNI524891 DXE524891 EHA524891 EQW524891 FAS524891 FKO524891 FUK524891 GEG524891 GOC524891 GXY524891 HHU524891 HRQ524891 IBM524891 ILI524891 IVE524891 JFA524891 JOW524891 JYS524891 KIO524891 KSK524891 LCG524891 LMC524891 LVY524891 MFU524891 MPQ524891 MZM524891 NJI524891 NTE524891 ODA524891 OMW524891 OWS524891 PGO524891 PQK524891 QAG524891 QKC524891 QTY524891 RDU524891 RNQ524891 RXM524891 SHI524891 SRE524891 TBA524891 TKW524891 TUS524891 UEO524891 UOK524891 UYG524891 VIC524891 VRY524891 WBU524891 WLQ524891 WVM524891 E590427 JA590427 SW590427 ACS590427 AMO590427 AWK590427 BGG590427 BQC590427 BZY590427 CJU590427 CTQ590427 DDM590427 DNI590427 DXE590427 EHA590427 EQW590427 FAS590427 FKO590427 FUK590427 GEG590427 GOC590427 GXY590427 HHU590427 HRQ590427 IBM590427 ILI590427 IVE590427 JFA590427 JOW590427 JYS590427 KIO590427 KSK590427 LCG590427 LMC590427 LVY590427 MFU590427 MPQ590427 MZM590427 NJI590427 NTE590427 ODA590427 OMW590427 OWS590427 PGO590427 PQK590427 QAG590427 QKC590427 QTY590427 RDU590427 RNQ590427 RXM590427 SHI590427 SRE590427 TBA590427 TKW590427 TUS590427 UEO590427 UOK590427 UYG590427 VIC590427 VRY590427 WBU590427 WLQ590427 WVM590427 E655963 JA655963 SW655963 ACS655963 AMO655963 AWK655963 BGG655963 BQC655963 BZY655963 CJU655963 CTQ655963 DDM655963 DNI655963 DXE655963 EHA655963 EQW655963 FAS655963 FKO655963 FUK655963 GEG655963 GOC655963 GXY655963 HHU655963 HRQ655963 IBM655963 ILI655963 IVE655963 JFA655963 JOW655963 JYS655963 KIO655963 KSK655963 LCG655963 LMC655963 LVY655963 MFU655963 MPQ655963 MZM655963 NJI655963 NTE655963 ODA655963 OMW655963 OWS655963 PGO655963 PQK655963 QAG655963 QKC655963 QTY655963 RDU655963 RNQ655963 RXM655963 SHI655963 SRE655963 TBA655963 TKW655963 TUS655963 UEO655963 UOK655963 UYG655963 VIC655963 VRY655963 WBU655963 WLQ655963 WVM655963 E721499 JA721499 SW721499 ACS721499 AMO721499 AWK721499 BGG721499 BQC721499 BZY721499 CJU721499 CTQ721499 DDM721499 DNI721499 DXE721499 EHA721499 EQW721499 FAS721499 FKO721499 FUK721499 GEG721499 GOC721499 GXY721499 HHU721499 HRQ721499 IBM721499 ILI721499 IVE721499 JFA721499 JOW721499 JYS721499 KIO721499 KSK721499 LCG721499 LMC721499 LVY721499 MFU721499 MPQ721499 MZM721499 NJI721499 NTE721499 ODA721499 OMW721499 OWS721499 PGO721499 PQK721499 QAG721499 QKC721499 QTY721499 RDU721499 RNQ721499 RXM721499 SHI721499 SRE721499 TBA721499 TKW721499 TUS721499 UEO721499 UOK721499 UYG721499 VIC721499 VRY721499 WBU721499 WLQ721499 WVM721499 E787035 JA787035 SW787035 ACS787035 AMO787035 AWK787035 BGG787035 BQC787035 BZY787035 CJU787035 CTQ787035 DDM787035 DNI787035 DXE787035 EHA787035 EQW787035 FAS787035 FKO787035 FUK787035 GEG787035 GOC787035 GXY787035 HHU787035 HRQ787035 IBM787035 ILI787035 IVE787035 JFA787035 JOW787035 JYS787035 KIO787035 KSK787035 LCG787035 LMC787035 LVY787035 MFU787035 MPQ787035 MZM787035 NJI787035 NTE787035 ODA787035 OMW787035 OWS787035 PGO787035 PQK787035 QAG787035 QKC787035 QTY787035 RDU787035 RNQ787035 RXM787035 SHI787035 SRE787035 TBA787035 TKW787035 TUS787035 UEO787035 UOK787035 UYG787035 VIC787035 VRY787035 WBU787035 WLQ787035 WVM787035 E852571 JA852571 SW852571 ACS852571 AMO852571 AWK852571 BGG852571 BQC852571 BZY852571 CJU852571 CTQ852571 DDM852571 DNI852571 DXE852571 EHA852571 EQW852571 FAS852571 FKO852571 FUK852571 GEG852571 GOC852571 GXY852571 HHU852571 HRQ852571 IBM852571 ILI852571 IVE852571 JFA852571 JOW852571 JYS852571 KIO852571 KSK852571 LCG852571 LMC852571 LVY852571 MFU852571 MPQ852571 MZM852571 NJI852571 NTE852571 ODA852571 OMW852571 OWS852571 PGO852571 PQK852571 QAG852571 QKC852571 QTY852571 RDU852571 RNQ852571 RXM852571 SHI852571 SRE852571 TBA852571 TKW852571 TUS852571 UEO852571 UOK852571 UYG852571 VIC852571 VRY852571 WBU852571 WLQ852571 WVM852571 E918107 JA918107 SW918107 ACS918107 AMO918107 AWK918107 BGG918107 BQC918107 BZY918107 CJU918107 CTQ918107 DDM918107 DNI918107 DXE918107 EHA918107 EQW918107 FAS918107 FKO918107 FUK918107 GEG918107 GOC918107 GXY918107 HHU918107 HRQ918107 IBM918107 ILI918107 IVE918107 JFA918107 JOW918107 JYS918107 KIO918107 KSK918107 LCG918107 LMC918107 LVY918107 MFU918107 MPQ918107 MZM918107 NJI918107 NTE918107 ODA918107 OMW918107 OWS918107 PGO918107 PQK918107 QAG918107 QKC918107 QTY918107 RDU918107 RNQ918107 RXM918107 SHI918107 SRE918107 TBA918107 TKW918107 TUS918107 UEO918107 UOK918107 UYG918107 VIC918107 VRY918107 WBU918107 WLQ918107 WVM918107 E983643 JA983643 SW983643 ACS983643 AMO983643 AWK983643 BGG983643 BQC983643 BZY983643 CJU983643 CTQ983643 DDM983643 DNI983643 DXE983643 EHA983643 EQW983643 FAS983643 FKO983643 FUK983643 GEG983643 GOC983643 GXY983643 HHU983643 HRQ983643 IBM983643 ILI983643 IVE983643 JFA983643 JOW983643 JYS983643 KIO983643 KSK983643 LCG983643 LMC983643 LVY983643 MFU983643 MPQ983643 MZM983643 NJI983643 NTE983643 ODA983643 OMW983643 OWS983643 PGO983643 PQK983643 QAG983643 QKC983643 QTY983643 RDU983643 RNQ983643 RXM983643 SHI983643 SRE983643 TBA983643 TKW983643 TUS983643 UEO983643 UOK983643 UYG983643 VIC983643 VRY983643 WBU983643 WLQ983643 WVM983643 E530:E531 JA530:JA531 SW530:SW531 ACS530:ACS531 AMO530:AMO531 AWK530:AWK531 BGG530:BGG531 BQC530:BQC531 BZY530:BZY531 CJU530:CJU531 CTQ530:CTQ531 DDM530:DDM531 DNI530:DNI531 DXE530:DXE531 EHA530:EHA531 EQW530:EQW531 FAS530:FAS531 FKO530:FKO531 FUK530:FUK531 GEG530:GEG531 GOC530:GOC531 GXY530:GXY531 HHU530:HHU531 HRQ530:HRQ531 IBM530:IBM531 ILI530:ILI531 IVE530:IVE531 JFA530:JFA531 JOW530:JOW531 JYS530:JYS531 KIO530:KIO531 KSK530:KSK531 LCG530:LCG531 LMC530:LMC531 LVY530:LVY531 MFU530:MFU531 MPQ530:MPQ531 MZM530:MZM531 NJI530:NJI531 NTE530:NTE531 ODA530:ODA531 OMW530:OMW531 OWS530:OWS531 PGO530:PGO531 PQK530:PQK531 QAG530:QAG531 QKC530:QKC531 QTY530:QTY531 RDU530:RDU531 RNQ530:RNQ531 RXM530:RXM531 SHI530:SHI531 SRE530:SRE531 TBA530:TBA531 TKW530:TKW531 TUS530:TUS531 UEO530:UEO531 UOK530:UOK531 UYG530:UYG531 VIC530:VIC531 VRY530:VRY531 WBU530:WBU531 WLQ530:WLQ531 WVM530:WVM531 E66102 JA66102 SW66102 ACS66102 AMO66102 AWK66102 BGG66102 BQC66102 BZY66102 CJU66102 CTQ66102 DDM66102 DNI66102 DXE66102 EHA66102 EQW66102 FAS66102 FKO66102 FUK66102 GEG66102 GOC66102 GXY66102 HHU66102 HRQ66102 IBM66102 ILI66102 IVE66102 JFA66102 JOW66102 JYS66102 KIO66102 KSK66102 LCG66102 LMC66102 LVY66102 MFU66102 MPQ66102 MZM66102 NJI66102 NTE66102 ODA66102 OMW66102 OWS66102 PGO66102 PQK66102 QAG66102 QKC66102 QTY66102 RDU66102 RNQ66102 RXM66102 SHI66102 SRE66102 TBA66102 TKW66102 TUS66102 UEO66102 UOK66102 UYG66102 VIC66102 VRY66102 WBU66102 WLQ66102 WVM66102 E131638 JA131638 SW131638 ACS131638 AMO131638 AWK131638 BGG131638 BQC131638 BZY131638 CJU131638 CTQ131638 DDM131638 DNI131638 DXE131638 EHA131638 EQW131638 FAS131638 FKO131638 FUK131638 GEG131638 GOC131638 GXY131638 HHU131638 HRQ131638 IBM131638 ILI131638 IVE131638 JFA131638 JOW131638 JYS131638 KIO131638 KSK131638 LCG131638 LMC131638 LVY131638 MFU131638 MPQ131638 MZM131638 NJI131638 NTE131638 ODA131638 OMW131638 OWS131638 PGO131638 PQK131638 QAG131638 QKC131638 QTY131638 RDU131638 RNQ131638 RXM131638 SHI131638 SRE131638 TBA131638 TKW131638 TUS131638 UEO131638 UOK131638 UYG131638 VIC131638 VRY131638 WBU131638 WLQ131638 WVM131638 E197174 JA197174 SW197174 ACS197174 AMO197174 AWK197174 BGG197174 BQC197174 BZY197174 CJU197174 CTQ197174 DDM197174 DNI197174 DXE197174 EHA197174 EQW197174 FAS197174 FKO197174 FUK197174 GEG197174 GOC197174 GXY197174 HHU197174 HRQ197174 IBM197174 ILI197174 IVE197174 JFA197174 JOW197174 JYS197174 KIO197174 KSK197174 LCG197174 LMC197174 LVY197174 MFU197174 MPQ197174 MZM197174 NJI197174 NTE197174 ODA197174 OMW197174 OWS197174 PGO197174 PQK197174 QAG197174 QKC197174 QTY197174 RDU197174 RNQ197174 RXM197174 SHI197174 SRE197174 TBA197174 TKW197174 TUS197174 UEO197174 UOK197174 UYG197174 VIC197174 VRY197174 WBU197174 WLQ197174 WVM197174 E262710 JA262710 SW262710 ACS262710 AMO262710 AWK262710 BGG262710 BQC262710 BZY262710 CJU262710 CTQ262710 DDM262710 DNI262710 DXE262710 EHA262710 EQW262710 FAS262710 FKO262710 FUK262710 GEG262710 GOC262710 GXY262710 HHU262710 HRQ262710 IBM262710 ILI262710 IVE262710 JFA262710 JOW262710 JYS262710 KIO262710 KSK262710 LCG262710 LMC262710 LVY262710 MFU262710 MPQ262710 MZM262710 NJI262710 NTE262710 ODA262710 OMW262710 OWS262710 PGO262710 PQK262710 QAG262710 QKC262710 QTY262710 RDU262710 RNQ262710 RXM262710 SHI262710 SRE262710 TBA262710 TKW262710 TUS262710 UEO262710 UOK262710 UYG262710 VIC262710 VRY262710 WBU262710 WLQ262710 WVM262710 E328246 JA328246 SW328246 ACS328246 AMO328246 AWK328246 BGG328246 BQC328246 BZY328246 CJU328246 CTQ328246 DDM328246 DNI328246 DXE328246 EHA328246 EQW328246 FAS328246 FKO328246 FUK328246 GEG328246 GOC328246 GXY328246 HHU328246 HRQ328246 IBM328246 ILI328246 IVE328246 JFA328246 JOW328246 JYS328246 KIO328246 KSK328246 LCG328246 LMC328246 LVY328246 MFU328246 MPQ328246 MZM328246 NJI328246 NTE328246 ODA328246 OMW328246 OWS328246 PGO328246 PQK328246 QAG328246 QKC328246 QTY328246 RDU328246 RNQ328246 RXM328246 SHI328246 SRE328246 TBA328246 TKW328246 TUS328246 UEO328246 UOK328246 UYG328246 VIC328246 VRY328246 WBU328246 WLQ328246 WVM328246 E393782 JA393782 SW393782 ACS393782 AMO393782 AWK393782 BGG393782 BQC393782 BZY393782 CJU393782 CTQ393782 DDM393782 DNI393782 DXE393782 EHA393782 EQW393782 FAS393782 FKO393782 FUK393782 GEG393782 GOC393782 GXY393782 HHU393782 HRQ393782 IBM393782 ILI393782 IVE393782 JFA393782 JOW393782 JYS393782 KIO393782 KSK393782 LCG393782 LMC393782 LVY393782 MFU393782 MPQ393782 MZM393782 NJI393782 NTE393782 ODA393782 OMW393782 OWS393782 PGO393782 PQK393782 QAG393782 QKC393782 QTY393782 RDU393782 RNQ393782 RXM393782 SHI393782 SRE393782 TBA393782 TKW393782 TUS393782 UEO393782 UOK393782 UYG393782 VIC393782 VRY393782 WBU393782 WLQ393782 WVM393782 E459318 JA459318 SW459318 ACS459318 AMO459318 AWK459318 BGG459318 BQC459318 BZY459318 CJU459318 CTQ459318 DDM459318 DNI459318 DXE459318 EHA459318 EQW459318 FAS459318 FKO459318 FUK459318 GEG459318 GOC459318 GXY459318 HHU459318 HRQ459318 IBM459318 ILI459318 IVE459318 JFA459318 JOW459318 JYS459318 KIO459318 KSK459318 LCG459318 LMC459318 LVY459318 MFU459318 MPQ459318 MZM459318 NJI459318 NTE459318 ODA459318 OMW459318 OWS459318 PGO459318 PQK459318 QAG459318 QKC459318 QTY459318 RDU459318 RNQ459318 RXM459318 SHI459318 SRE459318 TBA459318 TKW459318 TUS459318 UEO459318 UOK459318 UYG459318 VIC459318 VRY459318 WBU459318 WLQ459318 WVM459318 E524854 JA524854 SW524854 ACS524854 AMO524854 AWK524854 BGG524854 BQC524854 BZY524854 CJU524854 CTQ524854 DDM524854 DNI524854 DXE524854 EHA524854 EQW524854 FAS524854 FKO524854 FUK524854 GEG524854 GOC524854 GXY524854 HHU524854 HRQ524854 IBM524854 ILI524854 IVE524854 JFA524854 JOW524854 JYS524854 KIO524854 KSK524854 LCG524854 LMC524854 LVY524854 MFU524854 MPQ524854 MZM524854 NJI524854 NTE524854 ODA524854 OMW524854 OWS524854 PGO524854 PQK524854 QAG524854 QKC524854 QTY524854 RDU524854 RNQ524854 RXM524854 SHI524854 SRE524854 TBA524854 TKW524854 TUS524854 UEO524854 UOK524854 UYG524854 VIC524854 VRY524854 WBU524854 WLQ524854 WVM524854 E590390 JA590390 SW590390 ACS590390 AMO590390 AWK590390 BGG590390 BQC590390 BZY590390 CJU590390 CTQ590390 DDM590390 DNI590390 DXE590390 EHA590390 EQW590390 FAS590390 FKO590390 FUK590390 GEG590390 GOC590390 GXY590390 HHU590390 HRQ590390 IBM590390 ILI590390 IVE590390 JFA590390 JOW590390 JYS590390 KIO590390 KSK590390 LCG590390 LMC590390 LVY590390 MFU590390 MPQ590390 MZM590390 NJI590390 NTE590390 ODA590390 OMW590390 OWS590390 PGO590390 PQK590390 QAG590390 QKC590390 QTY590390 RDU590390 RNQ590390 RXM590390 SHI590390 SRE590390 TBA590390 TKW590390 TUS590390 UEO590390 UOK590390 UYG590390 VIC590390 VRY590390 WBU590390 WLQ590390 WVM590390 E655926 JA655926 SW655926 ACS655926 AMO655926 AWK655926 BGG655926 BQC655926 BZY655926 CJU655926 CTQ655926 DDM655926 DNI655926 DXE655926 EHA655926 EQW655926 FAS655926 FKO655926 FUK655926 GEG655926 GOC655926 GXY655926 HHU655926 HRQ655926 IBM655926 ILI655926 IVE655926 JFA655926 JOW655926 JYS655926 KIO655926 KSK655926 LCG655926 LMC655926 LVY655926 MFU655926 MPQ655926 MZM655926 NJI655926 NTE655926 ODA655926 OMW655926 OWS655926 PGO655926 PQK655926 QAG655926 QKC655926 QTY655926 RDU655926 RNQ655926 RXM655926 SHI655926 SRE655926 TBA655926 TKW655926 TUS655926 UEO655926 UOK655926 UYG655926 VIC655926 VRY655926 WBU655926 WLQ655926 WVM655926 E721462 JA721462 SW721462 ACS721462 AMO721462 AWK721462 BGG721462 BQC721462 BZY721462 CJU721462 CTQ721462 DDM721462 DNI721462 DXE721462 EHA721462 EQW721462 FAS721462 FKO721462 FUK721462 GEG721462 GOC721462 GXY721462 HHU721462 HRQ721462 IBM721462 ILI721462 IVE721462 JFA721462 JOW721462 JYS721462 KIO721462 KSK721462 LCG721462 LMC721462 LVY721462 MFU721462 MPQ721462 MZM721462 NJI721462 NTE721462 ODA721462 OMW721462 OWS721462 PGO721462 PQK721462 QAG721462 QKC721462 QTY721462 RDU721462 RNQ721462 RXM721462 SHI721462 SRE721462 TBA721462 TKW721462 TUS721462 UEO721462 UOK721462 UYG721462 VIC721462 VRY721462 WBU721462 WLQ721462 WVM721462 E786998 JA786998 SW786998 ACS786998 AMO786998 AWK786998 BGG786998 BQC786998 BZY786998 CJU786998 CTQ786998 DDM786998 DNI786998 DXE786998 EHA786998 EQW786998 FAS786998 FKO786998 FUK786998 GEG786998 GOC786998 GXY786998 HHU786998 HRQ786998 IBM786998 ILI786998 IVE786998 JFA786998 JOW786998 JYS786998 KIO786998 KSK786998 LCG786998 LMC786998 LVY786998 MFU786998 MPQ786998 MZM786998 NJI786998 NTE786998 ODA786998 OMW786998 OWS786998 PGO786998 PQK786998 QAG786998 QKC786998 QTY786998 RDU786998 RNQ786998 RXM786998 SHI786998 SRE786998 TBA786998 TKW786998 TUS786998 UEO786998 UOK786998 UYG786998 VIC786998 VRY786998 WBU786998 WLQ786998 WVM786998 E852534 JA852534 SW852534 ACS852534 AMO852534 AWK852534 BGG852534 BQC852534 BZY852534 CJU852534 CTQ852534 DDM852534 DNI852534 DXE852534 EHA852534 EQW852534 FAS852534 FKO852534 FUK852534 GEG852534 GOC852534 GXY852534 HHU852534 HRQ852534 IBM852534 ILI852534 IVE852534 JFA852534 JOW852534 JYS852534 KIO852534 KSK852534 LCG852534 LMC852534 LVY852534 MFU852534 MPQ852534 MZM852534 NJI852534 NTE852534 ODA852534 OMW852534 OWS852534 PGO852534 PQK852534 QAG852534 QKC852534 QTY852534 RDU852534 RNQ852534 RXM852534 SHI852534 SRE852534 TBA852534 TKW852534 TUS852534 UEO852534 UOK852534 UYG852534 VIC852534 VRY852534 WBU852534 WLQ852534 WVM852534 E918070 JA918070 SW918070 ACS918070 AMO918070 AWK918070 BGG918070 BQC918070 BZY918070 CJU918070 CTQ918070 DDM918070 DNI918070 DXE918070 EHA918070 EQW918070 FAS918070 FKO918070 FUK918070 GEG918070 GOC918070 GXY918070 HHU918070 HRQ918070 IBM918070 ILI918070 IVE918070 JFA918070 JOW918070 JYS918070 KIO918070 KSK918070 LCG918070 LMC918070 LVY918070 MFU918070 MPQ918070 MZM918070 NJI918070 NTE918070 ODA918070 OMW918070 OWS918070 PGO918070 PQK918070 QAG918070 QKC918070 QTY918070 RDU918070 RNQ918070 RXM918070 SHI918070 SRE918070 TBA918070 TKW918070 TUS918070 UEO918070 UOK918070 UYG918070 VIC918070 VRY918070 WBU918070 WLQ918070 WVM918070 E983606 JA983606 SW983606 ACS983606 AMO983606 AWK983606 BGG983606 BQC983606 BZY983606 CJU983606 CTQ983606 DDM983606 DNI983606 DXE983606 EHA983606 EQW983606 FAS983606 FKO983606 FUK983606 GEG983606 GOC983606 GXY983606 HHU983606 HRQ983606 IBM983606 ILI983606 IVE983606 JFA983606 JOW983606 JYS983606 KIO983606 KSK983606 LCG983606 LMC983606 LVY983606 MFU983606 MPQ983606 MZM983606 NJI983606 NTE983606 ODA983606 OMW983606 OWS983606 PGO983606 PQK983606 QAG983606 QKC983606 QTY983606 RDU983606 RNQ983606 RXM983606 SHI983606 SRE983606 TBA983606 TKW983606 TUS983606 UEO983606 UOK983606 UYG983606 VIC983606 VRY983606 WBU983606 WLQ983606 WVM983606 E721:E725 JA721:JA725 SW721:SW725 ACS721:ACS725 AMO721:AMO725 AWK721:AWK725 BGG721:BGG725 BQC721:BQC725 BZY721:BZY725 CJU721:CJU725 CTQ721:CTQ725 DDM721:DDM725 DNI721:DNI725 DXE721:DXE725 EHA721:EHA725 EQW721:EQW725 FAS721:FAS725 FKO721:FKO725 FUK721:FUK725 GEG721:GEG725 GOC721:GOC725 GXY721:GXY725 HHU721:HHU725 HRQ721:HRQ725 IBM721:IBM725 ILI721:ILI725 IVE721:IVE725 JFA721:JFA725 JOW721:JOW725 JYS721:JYS725 KIO721:KIO725 KSK721:KSK725 LCG721:LCG725 LMC721:LMC725 LVY721:LVY725 MFU721:MFU725 MPQ721:MPQ725 MZM721:MZM725 NJI721:NJI725 NTE721:NTE725 ODA721:ODA725 OMW721:OMW725 OWS721:OWS725 PGO721:PGO725 PQK721:PQK725 QAG721:QAG725 QKC721:QKC725 QTY721:QTY725 RDU721:RDU725 RNQ721:RNQ725 RXM721:RXM725 SHI721:SHI725 SRE721:SRE725 TBA721:TBA725 TKW721:TKW725 TUS721:TUS725 UEO721:UEO725 UOK721:UOK725 UYG721:UYG725 VIC721:VIC725 VRY721:VRY725 WBU721:WBU725 WLQ721:WLQ725 WVM721:WVM725 E66257:E66261 JA66257:JA66261 SW66257:SW66261 ACS66257:ACS66261 AMO66257:AMO66261 AWK66257:AWK66261 BGG66257:BGG66261 BQC66257:BQC66261 BZY66257:BZY66261 CJU66257:CJU66261 CTQ66257:CTQ66261 DDM66257:DDM66261 DNI66257:DNI66261 DXE66257:DXE66261 EHA66257:EHA66261 EQW66257:EQW66261 FAS66257:FAS66261 FKO66257:FKO66261 FUK66257:FUK66261 GEG66257:GEG66261 GOC66257:GOC66261 GXY66257:GXY66261 HHU66257:HHU66261 HRQ66257:HRQ66261 IBM66257:IBM66261 ILI66257:ILI66261 IVE66257:IVE66261 JFA66257:JFA66261 JOW66257:JOW66261 JYS66257:JYS66261 KIO66257:KIO66261 KSK66257:KSK66261 LCG66257:LCG66261 LMC66257:LMC66261 LVY66257:LVY66261 MFU66257:MFU66261 MPQ66257:MPQ66261 MZM66257:MZM66261 NJI66257:NJI66261 NTE66257:NTE66261 ODA66257:ODA66261 OMW66257:OMW66261 OWS66257:OWS66261 PGO66257:PGO66261 PQK66257:PQK66261 QAG66257:QAG66261 QKC66257:QKC66261 QTY66257:QTY66261 RDU66257:RDU66261 RNQ66257:RNQ66261 RXM66257:RXM66261 SHI66257:SHI66261 SRE66257:SRE66261 TBA66257:TBA66261 TKW66257:TKW66261 TUS66257:TUS66261 UEO66257:UEO66261 UOK66257:UOK66261 UYG66257:UYG66261 VIC66257:VIC66261 VRY66257:VRY66261 WBU66257:WBU66261 WLQ66257:WLQ66261 WVM66257:WVM66261 E131793:E131797 JA131793:JA131797 SW131793:SW131797 ACS131793:ACS131797 AMO131793:AMO131797 AWK131793:AWK131797 BGG131793:BGG131797 BQC131793:BQC131797 BZY131793:BZY131797 CJU131793:CJU131797 CTQ131793:CTQ131797 DDM131793:DDM131797 DNI131793:DNI131797 DXE131793:DXE131797 EHA131793:EHA131797 EQW131793:EQW131797 FAS131793:FAS131797 FKO131793:FKO131797 FUK131793:FUK131797 GEG131793:GEG131797 GOC131793:GOC131797 GXY131793:GXY131797 HHU131793:HHU131797 HRQ131793:HRQ131797 IBM131793:IBM131797 ILI131793:ILI131797 IVE131793:IVE131797 JFA131793:JFA131797 JOW131793:JOW131797 JYS131793:JYS131797 KIO131793:KIO131797 KSK131793:KSK131797 LCG131793:LCG131797 LMC131793:LMC131797 LVY131793:LVY131797 MFU131793:MFU131797 MPQ131793:MPQ131797 MZM131793:MZM131797 NJI131793:NJI131797 NTE131793:NTE131797 ODA131793:ODA131797 OMW131793:OMW131797 OWS131793:OWS131797 PGO131793:PGO131797 PQK131793:PQK131797 QAG131793:QAG131797 QKC131793:QKC131797 QTY131793:QTY131797 RDU131793:RDU131797 RNQ131793:RNQ131797 RXM131793:RXM131797 SHI131793:SHI131797 SRE131793:SRE131797 TBA131793:TBA131797 TKW131793:TKW131797 TUS131793:TUS131797 UEO131793:UEO131797 UOK131793:UOK131797 UYG131793:UYG131797 VIC131793:VIC131797 VRY131793:VRY131797 WBU131793:WBU131797 WLQ131793:WLQ131797 WVM131793:WVM131797 E197329:E197333 JA197329:JA197333 SW197329:SW197333 ACS197329:ACS197333 AMO197329:AMO197333 AWK197329:AWK197333 BGG197329:BGG197333 BQC197329:BQC197333 BZY197329:BZY197333 CJU197329:CJU197333 CTQ197329:CTQ197333 DDM197329:DDM197333 DNI197329:DNI197333 DXE197329:DXE197333 EHA197329:EHA197333 EQW197329:EQW197333 FAS197329:FAS197333 FKO197329:FKO197333 FUK197329:FUK197333 GEG197329:GEG197333 GOC197329:GOC197333 GXY197329:GXY197333 HHU197329:HHU197333 HRQ197329:HRQ197333 IBM197329:IBM197333 ILI197329:ILI197333 IVE197329:IVE197333 JFA197329:JFA197333 JOW197329:JOW197333 JYS197329:JYS197333 KIO197329:KIO197333 KSK197329:KSK197333 LCG197329:LCG197333 LMC197329:LMC197333 LVY197329:LVY197333 MFU197329:MFU197333 MPQ197329:MPQ197333 MZM197329:MZM197333 NJI197329:NJI197333 NTE197329:NTE197333 ODA197329:ODA197333 OMW197329:OMW197333 OWS197329:OWS197333 PGO197329:PGO197333 PQK197329:PQK197333 QAG197329:QAG197333 QKC197329:QKC197333 QTY197329:QTY197333 RDU197329:RDU197333 RNQ197329:RNQ197333 RXM197329:RXM197333 SHI197329:SHI197333 SRE197329:SRE197333 TBA197329:TBA197333 TKW197329:TKW197333 TUS197329:TUS197333 UEO197329:UEO197333 UOK197329:UOK197333 UYG197329:UYG197333 VIC197329:VIC197333 VRY197329:VRY197333 WBU197329:WBU197333 WLQ197329:WLQ197333 WVM197329:WVM197333 E262865:E262869 JA262865:JA262869 SW262865:SW262869 ACS262865:ACS262869 AMO262865:AMO262869 AWK262865:AWK262869 BGG262865:BGG262869 BQC262865:BQC262869 BZY262865:BZY262869 CJU262865:CJU262869 CTQ262865:CTQ262869 DDM262865:DDM262869 DNI262865:DNI262869 DXE262865:DXE262869 EHA262865:EHA262869 EQW262865:EQW262869 FAS262865:FAS262869 FKO262865:FKO262869 FUK262865:FUK262869 GEG262865:GEG262869 GOC262865:GOC262869 GXY262865:GXY262869 HHU262865:HHU262869 HRQ262865:HRQ262869 IBM262865:IBM262869 ILI262865:ILI262869 IVE262865:IVE262869 JFA262865:JFA262869 JOW262865:JOW262869 JYS262865:JYS262869 KIO262865:KIO262869 KSK262865:KSK262869 LCG262865:LCG262869 LMC262865:LMC262869 LVY262865:LVY262869 MFU262865:MFU262869 MPQ262865:MPQ262869 MZM262865:MZM262869 NJI262865:NJI262869 NTE262865:NTE262869 ODA262865:ODA262869 OMW262865:OMW262869 OWS262865:OWS262869 PGO262865:PGO262869 PQK262865:PQK262869 QAG262865:QAG262869 QKC262865:QKC262869 QTY262865:QTY262869 RDU262865:RDU262869 RNQ262865:RNQ262869 RXM262865:RXM262869 SHI262865:SHI262869 SRE262865:SRE262869 TBA262865:TBA262869 TKW262865:TKW262869 TUS262865:TUS262869 UEO262865:UEO262869 UOK262865:UOK262869 UYG262865:UYG262869 VIC262865:VIC262869 VRY262865:VRY262869 WBU262865:WBU262869 WLQ262865:WLQ262869 WVM262865:WVM262869 E328401:E328405 JA328401:JA328405 SW328401:SW328405 ACS328401:ACS328405 AMO328401:AMO328405 AWK328401:AWK328405 BGG328401:BGG328405 BQC328401:BQC328405 BZY328401:BZY328405 CJU328401:CJU328405 CTQ328401:CTQ328405 DDM328401:DDM328405 DNI328401:DNI328405 DXE328401:DXE328405 EHA328401:EHA328405 EQW328401:EQW328405 FAS328401:FAS328405 FKO328401:FKO328405 FUK328401:FUK328405 GEG328401:GEG328405 GOC328401:GOC328405 GXY328401:GXY328405 HHU328401:HHU328405 HRQ328401:HRQ328405 IBM328401:IBM328405 ILI328401:ILI328405 IVE328401:IVE328405 JFA328401:JFA328405 JOW328401:JOW328405 JYS328401:JYS328405 KIO328401:KIO328405 KSK328401:KSK328405 LCG328401:LCG328405 LMC328401:LMC328405 LVY328401:LVY328405 MFU328401:MFU328405 MPQ328401:MPQ328405 MZM328401:MZM328405 NJI328401:NJI328405 NTE328401:NTE328405 ODA328401:ODA328405 OMW328401:OMW328405 OWS328401:OWS328405 PGO328401:PGO328405 PQK328401:PQK328405 QAG328401:QAG328405 QKC328401:QKC328405 QTY328401:QTY328405 RDU328401:RDU328405 RNQ328401:RNQ328405 RXM328401:RXM328405 SHI328401:SHI328405 SRE328401:SRE328405 TBA328401:TBA328405 TKW328401:TKW328405 TUS328401:TUS328405 UEO328401:UEO328405 UOK328401:UOK328405 UYG328401:UYG328405 VIC328401:VIC328405 VRY328401:VRY328405 WBU328401:WBU328405 WLQ328401:WLQ328405 WVM328401:WVM328405 E393937:E393941 JA393937:JA393941 SW393937:SW393941 ACS393937:ACS393941 AMO393937:AMO393941 AWK393937:AWK393941 BGG393937:BGG393941 BQC393937:BQC393941 BZY393937:BZY393941 CJU393937:CJU393941 CTQ393937:CTQ393941 DDM393937:DDM393941 DNI393937:DNI393941 DXE393937:DXE393941 EHA393937:EHA393941 EQW393937:EQW393941 FAS393937:FAS393941 FKO393937:FKO393941 FUK393937:FUK393941 GEG393937:GEG393941 GOC393937:GOC393941 GXY393937:GXY393941 HHU393937:HHU393941 HRQ393937:HRQ393941 IBM393937:IBM393941 ILI393937:ILI393941 IVE393937:IVE393941 JFA393937:JFA393941 JOW393937:JOW393941 JYS393937:JYS393941 KIO393937:KIO393941 KSK393937:KSK393941 LCG393937:LCG393941 LMC393937:LMC393941 LVY393937:LVY393941 MFU393937:MFU393941 MPQ393937:MPQ393941 MZM393937:MZM393941 NJI393937:NJI393941 NTE393937:NTE393941 ODA393937:ODA393941 OMW393937:OMW393941 OWS393937:OWS393941 PGO393937:PGO393941 PQK393937:PQK393941 QAG393937:QAG393941 QKC393937:QKC393941 QTY393937:QTY393941 RDU393937:RDU393941 RNQ393937:RNQ393941 RXM393937:RXM393941 SHI393937:SHI393941 SRE393937:SRE393941 TBA393937:TBA393941 TKW393937:TKW393941 TUS393937:TUS393941 UEO393937:UEO393941 UOK393937:UOK393941 UYG393937:UYG393941 VIC393937:VIC393941 VRY393937:VRY393941 WBU393937:WBU393941 WLQ393937:WLQ393941 WVM393937:WVM393941 E459473:E459477 JA459473:JA459477 SW459473:SW459477 ACS459473:ACS459477 AMO459473:AMO459477 AWK459473:AWK459477 BGG459473:BGG459477 BQC459473:BQC459477 BZY459473:BZY459477 CJU459473:CJU459477 CTQ459473:CTQ459477 DDM459473:DDM459477 DNI459473:DNI459477 DXE459473:DXE459477 EHA459473:EHA459477 EQW459473:EQW459477 FAS459473:FAS459477 FKO459473:FKO459477 FUK459473:FUK459477 GEG459473:GEG459477 GOC459473:GOC459477 GXY459473:GXY459477 HHU459473:HHU459477 HRQ459473:HRQ459477 IBM459473:IBM459477 ILI459473:ILI459477 IVE459473:IVE459477 JFA459473:JFA459477 JOW459473:JOW459477 JYS459473:JYS459477 KIO459473:KIO459477 KSK459473:KSK459477 LCG459473:LCG459477 LMC459473:LMC459477 LVY459473:LVY459477 MFU459473:MFU459477 MPQ459473:MPQ459477 MZM459473:MZM459477 NJI459473:NJI459477 NTE459473:NTE459477 ODA459473:ODA459477 OMW459473:OMW459477 OWS459473:OWS459477 PGO459473:PGO459477 PQK459473:PQK459477 QAG459473:QAG459477 QKC459473:QKC459477 QTY459473:QTY459477 RDU459473:RDU459477 RNQ459473:RNQ459477 RXM459473:RXM459477 SHI459473:SHI459477 SRE459473:SRE459477 TBA459473:TBA459477 TKW459473:TKW459477 TUS459473:TUS459477 UEO459473:UEO459477 UOK459473:UOK459477 UYG459473:UYG459477 VIC459473:VIC459477 VRY459473:VRY459477 WBU459473:WBU459477 WLQ459473:WLQ459477 WVM459473:WVM459477 E525009:E525013 JA525009:JA525013 SW525009:SW525013 ACS525009:ACS525013 AMO525009:AMO525013 AWK525009:AWK525013 BGG525009:BGG525013 BQC525009:BQC525013 BZY525009:BZY525013 CJU525009:CJU525013 CTQ525009:CTQ525013 DDM525009:DDM525013 DNI525009:DNI525013 DXE525009:DXE525013 EHA525009:EHA525013 EQW525009:EQW525013 FAS525009:FAS525013 FKO525009:FKO525013 FUK525009:FUK525013 GEG525009:GEG525013 GOC525009:GOC525013 GXY525009:GXY525013 HHU525009:HHU525013 HRQ525009:HRQ525013 IBM525009:IBM525013 ILI525009:ILI525013 IVE525009:IVE525013 JFA525009:JFA525013 JOW525009:JOW525013 JYS525009:JYS525013 KIO525009:KIO525013 KSK525009:KSK525013 LCG525009:LCG525013 LMC525009:LMC525013 LVY525009:LVY525013 MFU525009:MFU525013 MPQ525009:MPQ525013 MZM525009:MZM525013 NJI525009:NJI525013 NTE525009:NTE525013 ODA525009:ODA525013 OMW525009:OMW525013 OWS525009:OWS525013 PGO525009:PGO525013 PQK525009:PQK525013 QAG525009:QAG525013 QKC525009:QKC525013 QTY525009:QTY525013 RDU525009:RDU525013 RNQ525009:RNQ525013 RXM525009:RXM525013 SHI525009:SHI525013 SRE525009:SRE525013 TBA525009:TBA525013 TKW525009:TKW525013 TUS525009:TUS525013 UEO525009:UEO525013 UOK525009:UOK525013 UYG525009:UYG525013 VIC525009:VIC525013 VRY525009:VRY525013 WBU525009:WBU525013 WLQ525009:WLQ525013 WVM525009:WVM525013 E590545:E590549 JA590545:JA590549 SW590545:SW590549 ACS590545:ACS590549 AMO590545:AMO590549 AWK590545:AWK590549 BGG590545:BGG590549 BQC590545:BQC590549 BZY590545:BZY590549 CJU590545:CJU590549 CTQ590545:CTQ590549 DDM590545:DDM590549 DNI590545:DNI590549 DXE590545:DXE590549 EHA590545:EHA590549 EQW590545:EQW590549 FAS590545:FAS590549 FKO590545:FKO590549 FUK590545:FUK590549 GEG590545:GEG590549 GOC590545:GOC590549 GXY590545:GXY590549 HHU590545:HHU590549 HRQ590545:HRQ590549 IBM590545:IBM590549 ILI590545:ILI590549 IVE590545:IVE590549 JFA590545:JFA590549 JOW590545:JOW590549 JYS590545:JYS590549 KIO590545:KIO590549 KSK590545:KSK590549 LCG590545:LCG590549 LMC590545:LMC590549 LVY590545:LVY590549 MFU590545:MFU590549 MPQ590545:MPQ590549 MZM590545:MZM590549 NJI590545:NJI590549 NTE590545:NTE590549 ODA590545:ODA590549 OMW590545:OMW590549 OWS590545:OWS590549 PGO590545:PGO590549 PQK590545:PQK590549 QAG590545:QAG590549 QKC590545:QKC590549 QTY590545:QTY590549 RDU590545:RDU590549 RNQ590545:RNQ590549 RXM590545:RXM590549 SHI590545:SHI590549 SRE590545:SRE590549 TBA590545:TBA590549 TKW590545:TKW590549 TUS590545:TUS590549 UEO590545:UEO590549 UOK590545:UOK590549 UYG590545:UYG590549 VIC590545:VIC590549 VRY590545:VRY590549 WBU590545:WBU590549 WLQ590545:WLQ590549 WVM590545:WVM590549 E656081:E656085 JA656081:JA656085 SW656081:SW656085 ACS656081:ACS656085 AMO656081:AMO656085 AWK656081:AWK656085 BGG656081:BGG656085 BQC656081:BQC656085 BZY656081:BZY656085 CJU656081:CJU656085 CTQ656081:CTQ656085 DDM656081:DDM656085 DNI656081:DNI656085 DXE656081:DXE656085 EHA656081:EHA656085 EQW656081:EQW656085 FAS656081:FAS656085 FKO656081:FKO656085 FUK656081:FUK656085 GEG656081:GEG656085 GOC656081:GOC656085 GXY656081:GXY656085 HHU656081:HHU656085 HRQ656081:HRQ656085 IBM656081:IBM656085 ILI656081:ILI656085 IVE656081:IVE656085 JFA656081:JFA656085 JOW656081:JOW656085 JYS656081:JYS656085 KIO656081:KIO656085 KSK656081:KSK656085 LCG656081:LCG656085 LMC656081:LMC656085 LVY656081:LVY656085 MFU656081:MFU656085 MPQ656081:MPQ656085 MZM656081:MZM656085 NJI656081:NJI656085 NTE656081:NTE656085 ODA656081:ODA656085 OMW656081:OMW656085 OWS656081:OWS656085 PGO656081:PGO656085 PQK656081:PQK656085 QAG656081:QAG656085 QKC656081:QKC656085 QTY656081:QTY656085 RDU656081:RDU656085 RNQ656081:RNQ656085 RXM656081:RXM656085 SHI656081:SHI656085 SRE656081:SRE656085 TBA656081:TBA656085 TKW656081:TKW656085 TUS656081:TUS656085 UEO656081:UEO656085 UOK656081:UOK656085 UYG656081:UYG656085 VIC656081:VIC656085 VRY656081:VRY656085 WBU656081:WBU656085 WLQ656081:WLQ656085 WVM656081:WVM656085 E721617:E721621 JA721617:JA721621 SW721617:SW721621 ACS721617:ACS721621 AMO721617:AMO721621 AWK721617:AWK721621 BGG721617:BGG721621 BQC721617:BQC721621 BZY721617:BZY721621 CJU721617:CJU721621 CTQ721617:CTQ721621 DDM721617:DDM721621 DNI721617:DNI721621 DXE721617:DXE721621 EHA721617:EHA721621 EQW721617:EQW721621 FAS721617:FAS721621 FKO721617:FKO721621 FUK721617:FUK721621 GEG721617:GEG721621 GOC721617:GOC721621 GXY721617:GXY721621 HHU721617:HHU721621 HRQ721617:HRQ721621 IBM721617:IBM721621 ILI721617:ILI721621 IVE721617:IVE721621 JFA721617:JFA721621 JOW721617:JOW721621 JYS721617:JYS721621 KIO721617:KIO721621 KSK721617:KSK721621 LCG721617:LCG721621 LMC721617:LMC721621 LVY721617:LVY721621 MFU721617:MFU721621 MPQ721617:MPQ721621 MZM721617:MZM721621 NJI721617:NJI721621 NTE721617:NTE721621 ODA721617:ODA721621 OMW721617:OMW721621 OWS721617:OWS721621 PGO721617:PGO721621 PQK721617:PQK721621 QAG721617:QAG721621 QKC721617:QKC721621 QTY721617:QTY721621 RDU721617:RDU721621 RNQ721617:RNQ721621 RXM721617:RXM721621 SHI721617:SHI721621 SRE721617:SRE721621 TBA721617:TBA721621 TKW721617:TKW721621 TUS721617:TUS721621 UEO721617:UEO721621 UOK721617:UOK721621 UYG721617:UYG721621 VIC721617:VIC721621 VRY721617:VRY721621 WBU721617:WBU721621 WLQ721617:WLQ721621 WVM721617:WVM721621 E787153:E787157 JA787153:JA787157 SW787153:SW787157 ACS787153:ACS787157 AMO787153:AMO787157 AWK787153:AWK787157 BGG787153:BGG787157 BQC787153:BQC787157 BZY787153:BZY787157 CJU787153:CJU787157 CTQ787153:CTQ787157 DDM787153:DDM787157 DNI787153:DNI787157 DXE787153:DXE787157 EHA787153:EHA787157 EQW787153:EQW787157 FAS787153:FAS787157 FKO787153:FKO787157 FUK787153:FUK787157 GEG787153:GEG787157 GOC787153:GOC787157 GXY787153:GXY787157 HHU787153:HHU787157 HRQ787153:HRQ787157 IBM787153:IBM787157 ILI787153:ILI787157 IVE787153:IVE787157 JFA787153:JFA787157 JOW787153:JOW787157 JYS787153:JYS787157 KIO787153:KIO787157 KSK787153:KSK787157 LCG787153:LCG787157 LMC787153:LMC787157 LVY787153:LVY787157 MFU787153:MFU787157 MPQ787153:MPQ787157 MZM787153:MZM787157 NJI787153:NJI787157 NTE787153:NTE787157 ODA787153:ODA787157 OMW787153:OMW787157 OWS787153:OWS787157 PGO787153:PGO787157 PQK787153:PQK787157 QAG787153:QAG787157 QKC787153:QKC787157 QTY787153:QTY787157 RDU787153:RDU787157 RNQ787153:RNQ787157 RXM787153:RXM787157 SHI787153:SHI787157 SRE787153:SRE787157 TBA787153:TBA787157 TKW787153:TKW787157 TUS787153:TUS787157 UEO787153:UEO787157 UOK787153:UOK787157 UYG787153:UYG787157 VIC787153:VIC787157 VRY787153:VRY787157 WBU787153:WBU787157 WLQ787153:WLQ787157 WVM787153:WVM787157 E852689:E852693 JA852689:JA852693 SW852689:SW852693 ACS852689:ACS852693 AMO852689:AMO852693 AWK852689:AWK852693 BGG852689:BGG852693 BQC852689:BQC852693 BZY852689:BZY852693 CJU852689:CJU852693 CTQ852689:CTQ852693 DDM852689:DDM852693 DNI852689:DNI852693 DXE852689:DXE852693 EHA852689:EHA852693 EQW852689:EQW852693 FAS852689:FAS852693 FKO852689:FKO852693 FUK852689:FUK852693 GEG852689:GEG852693 GOC852689:GOC852693 GXY852689:GXY852693 HHU852689:HHU852693 HRQ852689:HRQ852693 IBM852689:IBM852693 ILI852689:ILI852693 IVE852689:IVE852693 JFA852689:JFA852693 JOW852689:JOW852693 JYS852689:JYS852693 KIO852689:KIO852693 KSK852689:KSK852693 LCG852689:LCG852693 LMC852689:LMC852693 LVY852689:LVY852693 MFU852689:MFU852693 MPQ852689:MPQ852693 MZM852689:MZM852693 NJI852689:NJI852693 NTE852689:NTE852693 ODA852689:ODA852693 OMW852689:OMW852693 OWS852689:OWS852693 PGO852689:PGO852693 PQK852689:PQK852693 QAG852689:QAG852693 QKC852689:QKC852693 QTY852689:QTY852693 RDU852689:RDU852693 RNQ852689:RNQ852693 RXM852689:RXM852693 SHI852689:SHI852693 SRE852689:SRE852693 TBA852689:TBA852693 TKW852689:TKW852693 TUS852689:TUS852693 UEO852689:UEO852693 UOK852689:UOK852693 UYG852689:UYG852693 VIC852689:VIC852693 VRY852689:VRY852693 WBU852689:WBU852693 WLQ852689:WLQ852693 WVM852689:WVM852693 E918225:E918229 JA918225:JA918229 SW918225:SW918229 ACS918225:ACS918229 AMO918225:AMO918229 AWK918225:AWK918229 BGG918225:BGG918229 BQC918225:BQC918229 BZY918225:BZY918229 CJU918225:CJU918229 CTQ918225:CTQ918229 DDM918225:DDM918229 DNI918225:DNI918229 DXE918225:DXE918229 EHA918225:EHA918229 EQW918225:EQW918229 FAS918225:FAS918229 FKO918225:FKO918229 FUK918225:FUK918229 GEG918225:GEG918229 GOC918225:GOC918229 GXY918225:GXY918229 HHU918225:HHU918229 HRQ918225:HRQ918229 IBM918225:IBM918229 ILI918225:ILI918229 IVE918225:IVE918229 JFA918225:JFA918229 JOW918225:JOW918229 JYS918225:JYS918229 KIO918225:KIO918229 KSK918225:KSK918229 LCG918225:LCG918229 LMC918225:LMC918229 LVY918225:LVY918229 MFU918225:MFU918229 MPQ918225:MPQ918229 MZM918225:MZM918229 NJI918225:NJI918229 NTE918225:NTE918229 ODA918225:ODA918229 OMW918225:OMW918229 OWS918225:OWS918229 PGO918225:PGO918229 PQK918225:PQK918229 QAG918225:QAG918229 QKC918225:QKC918229 QTY918225:QTY918229 RDU918225:RDU918229 RNQ918225:RNQ918229 RXM918225:RXM918229 SHI918225:SHI918229 SRE918225:SRE918229 TBA918225:TBA918229 TKW918225:TKW918229 TUS918225:TUS918229 UEO918225:UEO918229 UOK918225:UOK918229 UYG918225:UYG918229 VIC918225:VIC918229 VRY918225:VRY918229 WBU918225:WBU918229 WLQ918225:WLQ918229 WVM918225:WVM918229 E983761:E983765 JA983761:JA983765 SW983761:SW983765 ACS983761:ACS983765 AMO983761:AMO983765 AWK983761:AWK983765 BGG983761:BGG983765 BQC983761:BQC983765 BZY983761:BZY983765 CJU983761:CJU983765 CTQ983761:CTQ983765 DDM983761:DDM983765 DNI983761:DNI983765 DXE983761:DXE983765 EHA983761:EHA983765 EQW983761:EQW983765 FAS983761:FAS983765 FKO983761:FKO983765 FUK983761:FUK983765 GEG983761:GEG983765 GOC983761:GOC983765 GXY983761:GXY983765 HHU983761:HHU983765 HRQ983761:HRQ983765 IBM983761:IBM983765 ILI983761:ILI983765 IVE983761:IVE983765 JFA983761:JFA983765 JOW983761:JOW983765 JYS983761:JYS983765 KIO983761:KIO983765 KSK983761:KSK983765 LCG983761:LCG983765 LMC983761:LMC983765 LVY983761:LVY983765 MFU983761:MFU983765 MPQ983761:MPQ983765 MZM983761:MZM983765 NJI983761:NJI983765 NTE983761:NTE983765 ODA983761:ODA983765 OMW983761:OMW983765 OWS983761:OWS983765 PGO983761:PGO983765 PQK983761:PQK983765 QAG983761:QAG983765 QKC983761:QKC983765 QTY983761:QTY983765 RDU983761:RDU983765 RNQ983761:RNQ983765 RXM983761:RXM983765 SHI983761:SHI983765 SRE983761:SRE983765 TBA983761:TBA983765 TKW983761:TKW983765 TUS983761:TUS983765 UEO983761:UEO983765 UOK983761:UOK983765 UYG983761:UYG983765 VIC983761:VIC983765 VRY983761:VRY983765 WBU983761:WBU983765 WLQ983761:WLQ983765 E596:E597 E515" xr:uid="{00000000-0002-0000-0000-000000000000}">
      <formula1>"Yes,No"</formula1>
    </dataValidation>
    <dataValidation type="list" allowBlank="1" showInputMessage="1" showErrorMessage="1" sqref="WVM983234:WVN983234 JA80:JB80 SW80:SX80 ACS80:ACT80 AMO80:AMP80 AWK80:AWL80 BGG80:BGH80 BQC80:BQD80 BZY80:BZZ80 CJU80:CJV80 CTQ80:CTR80 DDM80:DDN80 DNI80:DNJ80 DXE80:DXF80 EHA80:EHB80 EQW80:EQX80 FAS80:FAT80 FKO80:FKP80 FUK80:FUL80 GEG80:GEH80 GOC80:GOD80 GXY80:GXZ80 HHU80:HHV80 HRQ80:HRR80 IBM80:IBN80 ILI80:ILJ80 IVE80:IVF80 JFA80:JFB80 JOW80:JOX80 JYS80:JYT80 KIO80:KIP80 KSK80:KSL80 LCG80:LCH80 LMC80:LMD80 LVY80:LVZ80 MFU80:MFV80 MPQ80:MPR80 MZM80:MZN80 NJI80:NJJ80 NTE80:NTF80 ODA80:ODB80 OMW80:OMX80 OWS80:OWT80 PGO80:PGP80 PQK80:PQL80 QAG80:QAH80 QKC80:QKD80 QTY80:QTZ80 RDU80:RDV80 RNQ80:RNR80 RXM80:RXN80 SHI80:SHJ80 SRE80:SRF80 TBA80:TBB80 TKW80:TKX80 TUS80:TUT80 UEO80:UEP80 UOK80:UOL80 UYG80:UYH80 VIC80:VID80 VRY80:VRZ80 WBU80:WBV80 WLQ80:WLR80 WVM80:WVN80 E65730:F65730 JA65730:JB65730 SW65730:SX65730 ACS65730:ACT65730 AMO65730:AMP65730 AWK65730:AWL65730 BGG65730:BGH65730 BQC65730:BQD65730 BZY65730:BZZ65730 CJU65730:CJV65730 CTQ65730:CTR65730 DDM65730:DDN65730 DNI65730:DNJ65730 DXE65730:DXF65730 EHA65730:EHB65730 EQW65730:EQX65730 FAS65730:FAT65730 FKO65730:FKP65730 FUK65730:FUL65730 GEG65730:GEH65730 GOC65730:GOD65730 GXY65730:GXZ65730 HHU65730:HHV65730 HRQ65730:HRR65730 IBM65730:IBN65730 ILI65730:ILJ65730 IVE65730:IVF65730 JFA65730:JFB65730 JOW65730:JOX65730 JYS65730:JYT65730 KIO65730:KIP65730 KSK65730:KSL65730 LCG65730:LCH65730 LMC65730:LMD65730 LVY65730:LVZ65730 MFU65730:MFV65730 MPQ65730:MPR65730 MZM65730:MZN65730 NJI65730:NJJ65730 NTE65730:NTF65730 ODA65730:ODB65730 OMW65730:OMX65730 OWS65730:OWT65730 PGO65730:PGP65730 PQK65730:PQL65730 QAG65730:QAH65730 QKC65730:QKD65730 QTY65730:QTZ65730 RDU65730:RDV65730 RNQ65730:RNR65730 RXM65730:RXN65730 SHI65730:SHJ65730 SRE65730:SRF65730 TBA65730:TBB65730 TKW65730:TKX65730 TUS65730:TUT65730 UEO65730:UEP65730 UOK65730:UOL65730 UYG65730:UYH65730 VIC65730:VID65730 VRY65730:VRZ65730 WBU65730:WBV65730 WLQ65730:WLR65730 WVM65730:WVN65730 E131266:F131266 JA131266:JB131266 SW131266:SX131266 ACS131266:ACT131266 AMO131266:AMP131266 AWK131266:AWL131266 BGG131266:BGH131266 BQC131266:BQD131266 BZY131266:BZZ131266 CJU131266:CJV131266 CTQ131266:CTR131266 DDM131266:DDN131266 DNI131266:DNJ131266 DXE131266:DXF131266 EHA131266:EHB131266 EQW131266:EQX131266 FAS131266:FAT131266 FKO131266:FKP131266 FUK131266:FUL131266 GEG131266:GEH131266 GOC131266:GOD131266 GXY131266:GXZ131266 HHU131266:HHV131266 HRQ131266:HRR131266 IBM131266:IBN131266 ILI131266:ILJ131266 IVE131266:IVF131266 JFA131266:JFB131266 JOW131266:JOX131266 JYS131266:JYT131266 KIO131266:KIP131266 KSK131266:KSL131266 LCG131266:LCH131266 LMC131266:LMD131266 LVY131266:LVZ131266 MFU131266:MFV131266 MPQ131266:MPR131266 MZM131266:MZN131266 NJI131266:NJJ131266 NTE131266:NTF131266 ODA131266:ODB131266 OMW131266:OMX131266 OWS131266:OWT131266 PGO131266:PGP131266 PQK131266:PQL131266 QAG131266:QAH131266 QKC131266:QKD131266 QTY131266:QTZ131266 RDU131266:RDV131266 RNQ131266:RNR131266 RXM131266:RXN131266 SHI131266:SHJ131266 SRE131266:SRF131266 TBA131266:TBB131266 TKW131266:TKX131266 TUS131266:TUT131266 UEO131266:UEP131266 UOK131266:UOL131266 UYG131266:UYH131266 VIC131266:VID131266 VRY131266:VRZ131266 WBU131266:WBV131266 WLQ131266:WLR131266 WVM131266:WVN131266 E196802:F196802 JA196802:JB196802 SW196802:SX196802 ACS196802:ACT196802 AMO196802:AMP196802 AWK196802:AWL196802 BGG196802:BGH196802 BQC196802:BQD196802 BZY196802:BZZ196802 CJU196802:CJV196802 CTQ196802:CTR196802 DDM196802:DDN196802 DNI196802:DNJ196802 DXE196802:DXF196802 EHA196802:EHB196802 EQW196802:EQX196802 FAS196802:FAT196802 FKO196802:FKP196802 FUK196802:FUL196802 GEG196802:GEH196802 GOC196802:GOD196802 GXY196802:GXZ196802 HHU196802:HHV196802 HRQ196802:HRR196802 IBM196802:IBN196802 ILI196802:ILJ196802 IVE196802:IVF196802 JFA196802:JFB196802 JOW196802:JOX196802 JYS196802:JYT196802 KIO196802:KIP196802 KSK196802:KSL196802 LCG196802:LCH196802 LMC196802:LMD196802 LVY196802:LVZ196802 MFU196802:MFV196802 MPQ196802:MPR196802 MZM196802:MZN196802 NJI196802:NJJ196802 NTE196802:NTF196802 ODA196802:ODB196802 OMW196802:OMX196802 OWS196802:OWT196802 PGO196802:PGP196802 PQK196802:PQL196802 QAG196802:QAH196802 QKC196802:QKD196802 QTY196802:QTZ196802 RDU196802:RDV196802 RNQ196802:RNR196802 RXM196802:RXN196802 SHI196802:SHJ196802 SRE196802:SRF196802 TBA196802:TBB196802 TKW196802:TKX196802 TUS196802:TUT196802 UEO196802:UEP196802 UOK196802:UOL196802 UYG196802:UYH196802 VIC196802:VID196802 VRY196802:VRZ196802 WBU196802:WBV196802 WLQ196802:WLR196802 WVM196802:WVN196802 E262338:F262338 JA262338:JB262338 SW262338:SX262338 ACS262338:ACT262338 AMO262338:AMP262338 AWK262338:AWL262338 BGG262338:BGH262338 BQC262338:BQD262338 BZY262338:BZZ262338 CJU262338:CJV262338 CTQ262338:CTR262338 DDM262338:DDN262338 DNI262338:DNJ262338 DXE262338:DXF262338 EHA262338:EHB262338 EQW262338:EQX262338 FAS262338:FAT262338 FKO262338:FKP262338 FUK262338:FUL262338 GEG262338:GEH262338 GOC262338:GOD262338 GXY262338:GXZ262338 HHU262338:HHV262338 HRQ262338:HRR262338 IBM262338:IBN262338 ILI262338:ILJ262338 IVE262338:IVF262338 JFA262338:JFB262338 JOW262338:JOX262338 JYS262338:JYT262338 KIO262338:KIP262338 KSK262338:KSL262338 LCG262338:LCH262338 LMC262338:LMD262338 LVY262338:LVZ262338 MFU262338:MFV262338 MPQ262338:MPR262338 MZM262338:MZN262338 NJI262338:NJJ262338 NTE262338:NTF262338 ODA262338:ODB262338 OMW262338:OMX262338 OWS262338:OWT262338 PGO262338:PGP262338 PQK262338:PQL262338 QAG262338:QAH262338 QKC262338:QKD262338 QTY262338:QTZ262338 RDU262338:RDV262338 RNQ262338:RNR262338 RXM262338:RXN262338 SHI262338:SHJ262338 SRE262338:SRF262338 TBA262338:TBB262338 TKW262338:TKX262338 TUS262338:TUT262338 UEO262338:UEP262338 UOK262338:UOL262338 UYG262338:UYH262338 VIC262338:VID262338 VRY262338:VRZ262338 WBU262338:WBV262338 WLQ262338:WLR262338 WVM262338:WVN262338 E327874:F327874 JA327874:JB327874 SW327874:SX327874 ACS327874:ACT327874 AMO327874:AMP327874 AWK327874:AWL327874 BGG327874:BGH327874 BQC327874:BQD327874 BZY327874:BZZ327874 CJU327874:CJV327874 CTQ327874:CTR327874 DDM327874:DDN327874 DNI327874:DNJ327874 DXE327874:DXF327874 EHA327874:EHB327874 EQW327874:EQX327874 FAS327874:FAT327874 FKO327874:FKP327874 FUK327874:FUL327874 GEG327874:GEH327874 GOC327874:GOD327874 GXY327874:GXZ327874 HHU327874:HHV327874 HRQ327874:HRR327874 IBM327874:IBN327874 ILI327874:ILJ327874 IVE327874:IVF327874 JFA327874:JFB327874 JOW327874:JOX327874 JYS327874:JYT327874 KIO327874:KIP327874 KSK327874:KSL327874 LCG327874:LCH327874 LMC327874:LMD327874 LVY327874:LVZ327874 MFU327874:MFV327874 MPQ327874:MPR327874 MZM327874:MZN327874 NJI327874:NJJ327874 NTE327874:NTF327874 ODA327874:ODB327874 OMW327874:OMX327874 OWS327874:OWT327874 PGO327874:PGP327874 PQK327874:PQL327874 QAG327874:QAH327874 QKC327874:QKD327874 QTY327874:QTZ327874 RDU327874:RDV327874 RNQ327874:RNR327874 RXM327874:RXN327874 SHI327874:SHJ327874 SRE327874:SRF327874 TBA327874:TBB327874 TKW327874:TKX327874 TUS327874:TUT327874 UEO327874:UEP327874 UOK327874:UOL327874 UYG327874:UYH327874 VIC327874:VID327874 VRY327874:VRZ327874 WBU327874:WBV327874 WLQ327874:WLR327874 WVM327874:WVN327874 E393410:F393410 JA393410:JB393410 SW393410:SX393410 ACS393410:ACT393410 AMO393410:AMP393410 AWK393410:AWL393410 BGG393410:BGH393410 BQC393410:BQD393410 BZY393410:BZZ393410 CJU393410:CJV393410 CTQ393410:CTR393410 DDM393410:DDN393410 DNI393410:DNJ393410 DXE393410:DXF393410 EHA393410:EHB393410 EQW393410:EQX393410 FAS393410:FAT393410 FKO393410:FKP393410 FUK393410:FUL393410 GEG393410:GEH393410 GOC393410:GOD393410 GXY393410:GXZ393410 HHU393410:HHV393410 HRQ393410:HRR393410 IBM393410:IBN393410 ILI393410:ILJ393410 IVE393410:IVF393410 JFA393410:JFB393410 JOW393410:JOX393410 JYS393410:JYT393410 KIO393410:KIP393410 KSK393410:KSL393410 LCG393410:LCH393410 LMC393410:LMD393410 LVY393410:LVZ393410 MFU393410:MFV393410 MPQ393410:MPR393410 MZM393410:MZN393410 NJI393410:NJJ393410 NTE393410:NTF393410 ODA393410:ODB393410 OMW393410:OMX393410 OWS393410:OWT393410 PGO393410:PGP393410 PQK393410:PQL393410 QAG393410:QAH393410 QKC393410:QKD393410 QTY393410:QTZ393410 RDU393410:RDV393410 RNQ393410:RNR393410 RXM393410:RXN393410 SHI393410:SHJ393410 SRE393410:SRF393410 TBA393410:TBB393410 TKW393410:TKX393410 TUS393410:TUT393410 UEO393410:UEP393410 UOK393410:UOL393410 UYG393410:UYH393410 VIC393410:VID393410 VRY393410:VRZ393410 WBU393410:WBV393410 WLQ393410:WLR393410 WVM393410:WVN393410 E458946:F458946 JA458946:JB458946 SW458946:SX458946 ACS458946:ACT458946 AMO458946:AMP458946 AWK458946:AWL458946 BGG458946:BGH458946 BQC458946:BQD458946 BZY458946:BZZ458946 CJU458946:CJV458946 CTQ458946:CTR458946 DDM458946:DDN458946 DNI458946:DNJ458946 DXE458946:DXF458946 EHA458946:EHB458946 EQW458946:EQX458946 FAS458946:FAT458946 FKO458946:FKP458946 FUK458946:FUL458946 GEG458946:GEH458946 GOC458946:GOD458946 GXY458946:GXZ458946 HHU458946:HHV458946 HRQ458946:HRR458946 IBM458946:IBN458946 ILI458946:ILJ458946 IVE458946:IVF458946 JFA458946:JFB458946 JOW458946:JOX458946 JYS458946:JYT458946 KIO458946:KIP458946 KSK458946:KSL458946 LCG458946:LCH458946 LMC458946:LMD458946 LVY458946:LVZ458946 MFU458946:MFV458946 MPQ458946:MPR458946 MZM458946:MZN458946 NJI458946:NJJ458946 NTE458946:NTF458946 ODA458946:ODB458946 OMW458946:OMX458946 OWS458946:OWT458946 PGO458946:PGP458946 PQK458946:PQL458946 QAG458946:QAH458946 QKC458946:QKD458946 QTY458946:QTZ458946 RDU458946:RDV458946 RNQ458946:RNR458946 RXM458946:RXN458946 SHI458946:SHJ458946 SRE458946:SRF458946 TBA458946:TBB458946 TKW458946:TKX458946 TUS458946:TUT458946 UEO458946:UEP458946 UOK458946:UOL458946 UYG458946:UYH458946 VIC458946:VID458946 VRY458946:VRZ458946 WBU458946:WBV458946 WLQ458946:WLR458946 WVM458946:WVN458946 E524482:F524482 JA524482:JB524482 SW524482:SX524482 ACS524482:ACT524482 AMO524482:AMP524482 AWK524482:AWL524482 BGG524482:BGH524482 BQC524482:BQD524482 BZY524482:BZZ524482 CJU524482:CJV524482 CTQ524482:CTR524482 DDM524482:DDN524482 DNI524482:DNJ524482 DXE524482:DXF524482 EHA524482:EHB524482 EQW524482:EQX524482 FAS524482:FAT524482 FKO524482:FKP524482 FUK524482:FUL524482 GEG524482:GEH524482 GOC524482:GOD524482 GXY524482:GXZ524482 HHU524482:HHV524482 HRQ524482:HRR524482 IBM524482:IBN524482 ILI524482:ILJ524482 IVE524482:IVF524482 JFA524482:JFB524482 JOW524482:JOX524482 JYS524482:JYT524482 KIO524482:KIP524482 KSK524482:KSL524482 LCG524482:LCH524482 LMC524482:LMD524482 LVY524482:LVZ524482 MFU524482:MFV524482 MPQ524482:MPR524482 MZM524482:MZN524482 NJI524482:NJJ524482 NTE524482:NTF524482 ODA524482:ODB524482 OMW524482:OMX524482 OWS524482:OWT524482 PGO524482:PGP524482 PQK524482:PQL524482 QAG524482:QAH524482 QKC524482:QKD524482 QTY524482:QTZ524482 RDU524482:RDV524482 RNQ524482:RNR524482 RXM524482:RXN524482 SHI524482:SHJ524482 SRE524482:SRF524482 TBA524482:TBB524482 TKW524482:TKX524482 TUS524482:TUT524482 UEO524482:UEP524482 UOK524482:UOL524482 UYG524482:UYH524482 VIC524482:VID524482 VRY524482:VRZ524482 WBU524482:WBV524482 WLQ524482:WLR524482 WVM524482:WVN524482 E590018:F590018 JA590018:JB590018 SW590018:SX590018 ACS590018:ACT590018 AMO590018:AMP590018 AWK590018:AWL590018 BGG590018:BGH590018 BQC590018:BQD590018 BZY590018:BZZ590018 CJU590018:CJV590018 CTQ590018:CTR590018 DDM590018:DDN590018 DNI590018:DNJ590018 DXE590018:DXF590018 EHA590018:EHB590018 EQW590018:EQX590018 FAS590018:FAT590018 FKO590018:FKP590018 FUK590018:FUL590018 GEG590018:GEH590018 GOC590018:GOD590018 GXY590018:GXZ590018 HHU590018:HHV590018 HRQ590018:HRR590018 IBM590018:IBN590018 ILI590018:ILJ590018 IVE590018:IVF590018 JFA590018:JFB590018 JOW590018:JOX590018 JYS590018:JYT590018 KIO590018:KIP590018 KSK590018:KSL590018 LCG590018:LCH590018 LMC590018:LMD590018 LVY590018:LVZ590018 MFU590018:MFV590018 MPQ590018:MPR590018 MZM590018:MZN590018 NJI590018:NJJ590018 NTE590018:NTF590018 ODA590018:ODB590018 OMW590018:OMX590018 OWS590018:OWT590018 PGO590018:PGP590018 PQK590018:PQL590018 QAG590018:QAH590018 QKC590018:QKD590018 QTY590018:QTZ590018 RDU590018:RDV590018 RNQ590018:RNR590018 RXM590018:RXN590018 SHI590018:SHJ590018 SRE590018:SRF590018 TBA590018:TBB590018 TKW590018:TKX590018 TUS590018:TUT590018 UEO590018:UEP590018 UOK590018:UOL590018 UYG590018:UYH590018 VIC590018:VID590018 VRY590018:VRZ590018 WBU590018:WBV590018 WLQ590018:WLR590018 WVM590018:WVN590018 E655554:F655554 JA655554:JB655554 SW655554:SX655554 ACS655554:ACT655554 AMO655554:AMP655554 AWK655554:AWL655554 BGG655554:BGH655554 BQC655554:BQD655554 BZY655554:BZZ655554 CJU655554:CJV655554 CTQ655554:CTR655554 DDM655554:DDN655554 DNI655554:DNJ655554 DXE655554:DXF655554 EHA655554:EHB655554 EQW655554:EQX655554 FAS655554:FAT655554 FKO655554:FKP655554 FUK655554:FUL655554 GEG655554:GEH655554 GOC655554:GOD655554 GXY655554:GXZ655554 HHU655554:HHV655554 HRQ655554:HRR655554 IBM655554:IBN655554 ILI655554:ILJ655554 IVE655554:IVF655554 JFA655554:JFB655554 JOW655554:JOX655554 JYS655554:JYT655554 KIO655554:KIP655554 KSK655554:KSL655554 LCG655554:LCH655554 LMC655554:LMD655554 LVY655554:LVZ655554 MFU655554:MFV655554 MPQ655554:MPR655554 MZM655554:MZN655554 NJI655554:NJJ655554 NTE655554:NTF655554 ODA655554:ODB655554 OMW655554:OMX655554 OWS655554:OWT655554 PGO655554:PGP655554 PQK655554:PQL655554 QAG655554:QAH655554 QKC655554:QKD655554 QTY655554:QTZ655554 RDU655554:RDV655554 RNQ655554:RNR655554 RXM655554:RXN655554 SHI655554:SHJ655554 SRE655554:SRF655554 TBA655554:TBB655554 TKW655554:TKX655554 TUS655554:TUT655554 UEO655554:UEP655554 UOK655554:UOL655554 UYG655554:UYH655554 VIC655554:VID655554 VRY655554:VRZ655554 WBU655554:WBV655554 WLQ655554:WLR655554 WVM655554:WVN655554 E721090:F721090 JA721090:JB721090 SW721090:SX721090 ACS721090:ACT721090 AMO721090:AMP721090 AWK721090:AWL721090 BGG721090:BGH721090 BQC721090:BQD721090 BZY721090:BZZ721090 CJU721090:CJV721090 CTQ721090:CTR721090 DDM721090:DDN721090 DNI721090:DNJ721090 DXE721090:DXF721090 EHA721090:EHB721090 EQW721090:EQX721090 FAS721090:FAT721090 FKO721090:FKP721090 FUK721090:FUL721090 GEG721090:GEH721090 GOC721090:GOD721090 GXY721090:GXZ721090 HHU721090:HHV721090 HRQ721090:HRR721090 IBM721090:IBN721090 ILI721090:ILJ721090 IVE721090:IVF721090 JFA721090:JFB721090 JOW721090:JOX721090 JYS721090:JYT721090 KIO721090:KIP721090 KSK721090:KSL721090 LCG721090:LCH721090 LMC721090:LMD721090 LVY721090:LVZ721090 MFU721090:MFV721090 MPQ721090:MPR721090 MZM721090:MZN721090 NJI721090:NJJ721090 NTE721090:NTF721090 ODA721090:ODB721090 OMW721090:OMX721090 OWS721090:OWT721090 PGO721090:PGP721090 PQK721090:PQL721090 QAG721090:QAH721090 QKC721090:QKD721090 QTY721090:QTZ721090 RDU721090:RDV721090 RNQ721090:RNR721090 RXM721090:RXN721090 SHI721090:SHJ721090 SRE721090:SRF721090 TBA721090:TBB721090 TKW721090:TKX721090 TUS721090:TUT721090 UEO721090:UEP721090 UOK721090:UOL721090 UYG721090:UYH721090 VIC721090:VID721090 VRY721090:VRZ721090 WBU721090:WBV721090 WLQ721090:WLR721090 WVM721090:WVN721090 E786626:F786626 JA786626:JB786626 SW786626:SX786626 ACS786626:ACT786626 AMO786626:AMP786626 AWK786626:AWL786626 BGG786626:BGH786626 BQC786626:BQD786626 BZY786626:BZZ786626 CJU786626:CJV786626 CTQ786626:CTR786626 DDM786626:DDN786626 DNI786626:DNJ786626 DXE786626:DXF786626 EHA786626:EHB786626 EQW786626:EQX786626 FAS786626:FAT786626 FKO786626:FKP786626 FUK786626:FUL786626 GEG786626:GEH786626 GOC786626:GOD786626 GXY786626:GXZ786626 HHU786626:HHV786626 HRQ786626:HRR786626 IBM786626:IBN786626 ILI786626:ILJ786626 IVE786626:IVF786626 JFA786626:JFB786626 JOW786626:JOX786626 JYS786626:JYT786626 KIO786626:KIP786626 KSK786626:KSL786626 LCG786626:LCH786626 LMC786626:LMD786626 LVY786626:LVZ786626 MFU786626:MFV786626 MPQ786626:MPR786626 MZM786626:MZN786626 NJI786626:NJJ786626 NTE786626:NTF786626 ODA786626:ODB786626 OMW786626:OMX786626 OWS786626:OWT786626 PGO786626:PGP786626 PQK786626:PQL786626 QAG786626:QAH786626 QKC786626:QKD786626 QTY786626:QTZ786626 RDU786626:RDV786626 RNQ786626:RNR786626 RXM786626:RXN786626 SHI786626:SHJ786626 SRE786626:SRF786626 TBA786626:TBB786626 TKW786626:TKX786626 TUS786626:TUT786626 UEO786626:UEP786626 UOK786626:UOL786626 UYG786626:UYH786626 VIC786626:VID786626 VRY786626:VRZ786626 WBU786626:WBV786626 WLQ786626:WLR786626 WVM786626:WVN786626 E852162:F852162 JA852162:JB852162 SW852162:SX852162 ACS852162:ACT852162 AMO852162:AMP852162 AWK852162:AWL852162 BGG852162:BGH852162 BQC852162:BQD852162 BZY852162:BZZ852162 CJU852162:CJV852162 CTQ852162:CTR852162 DDM852162:DDN852162 DNI852162:DNJ852162 DXE852162:DXF852162 EHA852162:EHB852162 EQW852162:EQX852162 FAS852162:FAT852162 FKO852162:FKP852162 FUK852162:FUL852162 GEG852162:GEH852162 GOC852162:GOD852162 GXY852162:GXZ852162 HHU852162:HHV852162 HRQ852162:HRR852162 IBM852162:IBN852162 ILI852162:ILJ852162 IVE852162:IVF852162 JFA852162:JFB852162 JOW852162:JOX852162 JYS852162:JYT852162 KIO852162:KIP852162 KSK852162:KSL852162 LCG852162:LCH852162 LMC852162:LMD852162 LVY852162:LVZ852162 MFU852162:MFV852162 MPQ852162:MPR852162 MZM852162:MZN852162 NJI852162:NJJ852162 NTE852162:NTF852162 ODA852162:ODB852162 OMW852162:OMX852162 OWS852162:OWT852162 PGO852162:PGP852162 PQK852162:PQL852162 QAG852162:QAH852162 QKC852162:QKD852162 QTY852162:QTZ852162 RDU852162:RDV852162 RNQ852162:RNR852162 RXM852162:RXN852162 SHI852162:SHJ852162 SRE852162:SRF852162 TBA852162:TBB852162 TKW852162:TKX852162 TUS852162:TUT852162 UEO852162:UEP852162 UOK852162:UOL852162 UYG852162:UYH852162 VIC852162:VID852162 VRY852162:VRZ852162 WBU852162:WBV852162 WLQ852162:WLR852162 WVM852162:WVN852162 E917698:F917698 JA917698:JB917698 SW917698:SX917698 ACS917698:ACT917698 AMO917698:AMP917698 AWK917698:AWL917698 BGG917698:BGH917698 BQC917698:BQD917698 BZY917698:BZZ917698 CJU917698:CJV917698 CTQ917698:CTR917698 DDM917698:DDN917698 DNI917698:DNJ917698 DXE917698:DXF917698 EHA917698:EHB917698 EQW917698:EQX917698 FAS917698:FAT917698 FKO917698:FKP917698 FUK917698:FUL917698 GEG917698:GEH917698 GOC917698:GOD917698 GXY917698:GXZ917698 HHU917698:HHV917698 HRQ917698:HRR917698 IBM917698:IBN917698 ILI917698:ILJ917698 IVE917698:IVF917698 JFA917698:JFB917698 JOW917698:JOX917698 JYS917698:JYT917698 KIO917698:KIP917698 KSK917698:KSL917698 LCG917698:LCH917698 LMC917698:LMD917698 LVY917698:LVZ917698 MFU917698:MFV917698 MPQ917698:MPR917698 MZM917698:MZN917698 NJI917698:NJJ917698 NTE917698:NTF917698 ODA917698:ODB917698 OMW917698:OMX917698 OWS917698:OWT917698 PGO917698:PGP917698 PQK917698:PQL917698 QAG917698:QAH917698 QKC917698:QKD917698 QTY917698:QTZ917698 RDU917698:RDV917698 RNQ917698:RNR917698 RXM917698:RXN917698 SHI917698:SHJ917698 SRE917698:SRF917698 TBA917698:TBB917698 TKW917698:TKX917698 TUS917698:TUT917698 UEO917698:UEP917698 UOK917698:UOL917698 UYG917698:UYH917698 VIC917698:VID917698 VRY917698:VRZ917698 WBU917698:WBV917698 WLQ917698:WLR917698 WVM917698:WVN917698 E983234:F983234 JA983234:JB983234 SW983234:SX983234 ACS983234:ACT983234 AMO983234:AMP983234 AWK983234:AWL983234 BGG983234:BGH983234 BQC983234:BQD983234 BZY983234:BZZ983234 CJU983234:CJV983234 CTQ983234:CTR983234 DDM983234:DDN983234 DNI983234:DNJ983234 DXE983234:DXF983234 EHA983234:EHB983234 EQW983234:EQX983234 FAS983234:FAT983234 FKO983234:FKP983234 FUK983234:FUL983234 GEG983234:GEH983234 GOC983234:GOD983234 GXY983234:GXZ983234 HHU983234:HHV983234 HRQ983234:HRR983234 IBM983234:IBN983234 ILI983234:ILJ983234 IVE983234:IVF983234 JFA983234:JFB983234 JOW983234:JOX983234 JYS983234:JYT983234 KIO983234:KIP983234 KSK983234:KSL983234 LCG983234:LCH983234 LMC983234:LMD983234 LVY983234:LVZ983234 MFU983234:MFV983234 MPQ983234:MPR983234 MZM983234:MZN983234 NJI983234:NJJ983234 NTE983234:NTF983234 ODA983234:ODB983234 OMW983234:OMX983234 OWS983234:OWT983234 PGO983234:PGP983234 PQK983234:PQL983234 QAG983234:QAH983234 QKC983234:QKD983234 QTY983234:QTZ983234 RDU983234:RDV983234 RNQ983234:RNR983234 RXM983234:RXN983234 SHI983234:SHJ983234 SRE983234:SRF983234 TBA983234:TBB983234 TKW983234:TKX983234 TUS983234:TUT983234 UEO983234:UEP983234 UOK983234:UOL983234 UYG983234:UYH983234 VIC983234:VID983234 VRY983234:VRZ983234 WBU983234:WBV983234 WLQ983234:WLR983234" xr:uid="{00000000-0002-0000-0000-000001000000}">
      <formula1>$M$80:$M$82</formula1>
    </dataValidation>
    <dataValidation type="list" allowBlank="1" showInputMessage="1" showErrorMessage="1" sqref="WVO983234:WVP983234 JC80:JD80 SY80:SZ80 ACU80:ACV80 AMQ80:AMR80 AWM80:AWN80 BGI80:BGJ80 BQE80:BQF80 CAA80:CAB80 CJW80:CJX80 CTS80:CTT80 DDO80:DDP80 DNK80:DNL80 DXG80:DXH80 EHC80:EHD80 EQY80:EQZ80 FAU80:FAV80 FKQ80:FKR80 FUM80:FUN80 GEI80:GEJ80 GOE80:GOF80 GYA80:GYB80 HHW80:HHX80 HRS80:HRT80 IBO80:IBP80 ILK80:ILL80 IVG80:IVH80 JFC80:JFD80 JOY80:JOZ80 JYU80:JYV80 KIQ80:KIR80 KSM80:KSN80 LCI80:LCJ80 LME80:LMF80 LWA80:LWB80 MFW80:MFX80 MPS80:MPT80 MZO80:MZP80 NJK80:NJL80 NTG80:NTH80 ODC80:ODD80 OMY80:OMZ80 OWU80:OWV80 PGQ80:PGR80 PQM80:PQN80 QAI80:QAJ80 QKE80:QKF80 QUA80:QUB80 RDW80:RDX80 RNS80:RNT80 RXO80:RXP80 SHK80:SHL80 SRG80:SRH80 TBC80:TBD80 TKY80:TKZ80 TUU80:TUV80 UEQ80:UER80 UOM80:UON80 UYI80:UYJ80 VIE80:VIF80 VSA80:VSB80 WBW80:WBX80 WLS80:WLT80 WVO80:WVP80 G65730:H65730 JC65730:JD65730 SY65730:SZ65730 ACU65730:ACV65730 AMQ65730:AMR65730 AWM65730:AWN65730 BGI65730:BGJ65730 BQE65730:BQF65730 CAA65730:CAB65730 CJW65730:CJX65730 CTS65730:CTT65730 DDO65730:DDP65730 DNK65730:DNL65730 DXG65730:DXH65730 EHC65730:EHD65730 EQY65730:EQZ65730 FAU65730:FAV65730 FKQ65730:FKR65730 FUM65730:FUN65730 GEI65730:GEJ65730 GOE65730:GOF65730 GYA65730:GYB65730 HHW65730:HHX65730 HRS65730:HRT65730 IBO65730:IBP65730 ILK65730:ILL65730 IVG65730:IVH65730 JFC65730:JFD65730 JOY65730:JOZ65730 JYU65730:JYV65730 KIQ65730:KIR65730 KSM65730:KSN65730 LCI65730:LCJ65730 LME65730:LMF65730 LWA65730:LWB65730 MFW65730:MFX65730 MPS65730:MPT65730 MZO65730:MZP65730 NJK65730:NJL65730 NTG65730:NTH65730 ODC65730:ODD65730 OMY65730:OMZ65730 OWU65730:OWV65730 PGQ65730:PGR65730 PQM65730:PQN65730 QAI65730:QAJ65730 QKE65730:QKF65730 QUA65730:QUB65730 RDW65730:RDX65730 RNS65730:RNT65730 RXO65730:RXP65730 SHK65730:SHL65730 SRG65730:SRH65730 TBC65730:TBD65730 TKY65730:TKZ65730 TUU65730:TUV65730 UEQ65730:UER65730 UOM65730:UON65730 UYI65730:UYJ65730 VIE65730:VIF65730 VSA65730:VSB65730 WBW65730:WBX65730 WLS65730:WLT65730 WVO65730:WVP65730 G131266:H131266 JC131266:JD131266 SY131266:SZ131266 ACU131266:ACV131266 AMQ131266:AMR131266 AWM131266:AWN131266 BGI131266:BGJ131266 BQE131266:BQF131266 CAA131266:CAB131266 CJW131266:CJX131266 CTS131266:CTT131266 DDO131266:DDP131266 DNK131266:DNL131266 DXG131266:DXH131266 EHC131266:EHD131266 EQY131266:EQZ131266 FAU131266:FAV131266 FKQ131266:FKR131266 FUM131266:FUN131266 GEI131266:GEJ131266 GOE131266:GOF131266 GYA131266:GYB131266 HHW131266:HHX131266 HRS131266:HRT131266 IBO131266:IBP131266 ILK131266:ILL131266 IVG131266:IVH131266 JFC131266:JFD131266 JOY131266:JOZ131266 JYU131266:JYV131266 KIQ131266:KIR131266 KSM131266:KSN131266 LCI131266:LCJ131266 LME131266:LMF131266 LWA131266:LWB131266 MFW131266:MFX131266 MPS131266:MPT131266 MZO131266:MZP131266 NJK131266:NJL131266 NTG131266:NTH131266 ODC131266:ODD131266 OMY131266:OMZ131266 OWU131266:OWV131266 PGQ131266:PGR131266 PQM131266:PQN131266 QAI131266:QAJ131266 QKE131266:QKF131266 QUA131266:QUB131266 RDW131266:RDX131266 RNS131266:RNT131266 RXO131266:RXP131266 SHK131266:SHL131266 SRG131266:SRH131266 TBC131266:TBD131266 TKY131266:TKZ131266 TUU131266:TUV131266 UEQ131266:UER131266 UOM131266:UON131266 UYI131266:UYJ131266 VIE131266:VIF131266 VSA131266:VSB131266 WBW131266:WBX131266 WLS131266:WLT131266 WVO131266:WVP131266 G196802:H196802 JC196802:JD196802 SY196802:SZ196802 ACU196802:ACV196802 AMQ196802:AMR196802 AWM196802:AWN196802 BGI196802:BGJ196802 BQE196802:BQF196802 CAA196802:CAB196802 CJW196802:CJX196802 CTS196802:CTT196802 DDO196802:DDP196802 DNK196802:DNL196802 DXG196802:DXH196802 EHC196802:EHD196802 EQY196802:EQZ196802 FAU196802:FAV196802 FKQ196802:FKR196802 FUM196802:FUN196802 GEI196802:GEJ196802 GOE196802:GOF196802 GYA196802:GYB196802 HHW196802:HHX196802 HRS196802:HRT196802 IBO196802:IBP196802 ILK196802:ILL196802 IVG196802:IVH196802 JFC196802:JFD196802 JOY196802:JOZ196802 JYU196802:JYV196802 KIQ196802:KIR196802 KSM196802:KSN196802 LCI196802:LCJ196802 LME196802:LMF196802 LWA196802:LWB196802 MFW196802:MFX196802 MPS196802:MPT196802 MZO196802:MZP196802 NJK196802:NJL196802 NTG196802:NTH196802 ODC196802:ODD196802 OMY196802:OMZ196802 OWU196802:OWV196802 PGQ196802:PGR196802 PQM196802:PQN196802 QAI196802:QAJ196802 QKE196802:QKF196802 QUA196802:QUB196802 RDW196802:RDX196802 RNS196802:RNT196802 RXO196802:RXP196802 SHK196802:SHL196802 SRG196802:SRH196802 TBC196802:TBD196802 TKY196802:TKZ196802 TUU196802:TUV196802 UEQ196802:UER196802 UOM196802:UON196802 UYI196802:UYJ196802 VIE196802:VIF196802 VSA196802:VSB196802 WBW196802:WBX196802 WLS196802:WLT196802 WVO196802:WVP196802 G262338:H262338 JC262338:JD262338 SY262338:SZ262338 ACU262338:ACV262338 AMQ262338:AMR262338 AWM262338:AWN262338 BGI262338:BGJ262338 BQE262338:BQF262338 CAA262338:CAB262338 CJW262338:CJX262338 CTS262338:CTT262338 DDO262338:DDP262338 DNK262338:DNL262338 DXG262338:DXH262338 EHC262338:EHD262338 EQY262338:EQZ262338 FAU262338:FAV262338 FKQ262338:FKR262338 FUM262338:FUN262338 GEI262338:GEJ262338 GOE262338:GOF262338 GYA262338:GYB262338 HHW262338:HHX262338 HRS262338:HRT262338 IBO262338:IBP262338 ILK262338:ILL262338 IVG262338:IVH262338 JFC262338:JFD262338 JOY262338:JOZ262338 JYU262338:JYV262338 KIQ262338:KIR262338 KSM262338:KSN262338 LCI262338:LCJ262338 LME262338:LMF262338 LWA262338:LWB262338 MFW262338:MFX262338 MPS262338:MPT262338 MZO262338:MZP262338 NJK262338:NJL262338 NTG262338:NTH262338 ODC262338:ODD262338 OMY262338:OMZ262338 OWU262338:OWV262338 PGQ262338:PGR262338 PQM262338:PQN262338 QAI262338:QAJ262338 QKE262338:QKF262338 QUA262338:QUB262338 RDW262338:RDX262338 RNS262338:RNT262338 RXO262338:RXP262338 SHK262338:SHL262338 SRG262338:SRH262338 TBC262338:TBD262338 TKY262338:TKZ262338 TUU262338:TUV262338 UEQ262338:UER262338 UOM262338:UON262338 UYI262338:UYJ262338 VIE262338:VIF262338 VSA262338:VSB262338 WBW262338:WBX262338 WLS262338:WLT262338 WVO262338:WVP262338 G327874:H327874 JC327874:JD327874 SY327874:SZ327874 ACU327874:ACV327874 AMQ327874:AMR327874 AWM327874:AWN327874 BGI327874:BGJ327874 BQE327874:BQF327874 CAA327874:CAB327874 CJW327874:CJX327874 CTS327874:CTT327874 DDO327874:DDP327874 DNK327874:DNL327874 DXG327874:DXH327874 EHC327874:EHD327874 EQY327874:EQZ327874 FAU327874:FAV327874 FKQ327874:FKR327874 FUM327874:FUN327874 GEI327874:GEJ327874 GOE327874:GOF327874 GYA327874:GYB327874 HHW327874:HHX327874 HRS327874:HRT327874 IBO327874:IBP327874 ILK327874:ILL327874 IVG327874:IVH327874 JFC327874:JFD327874 JOY327874:JOZ327874 JYU327874:JYV327874 KIQ327874:KIR327874 KSM327874:KSN327874 LCI327874:LCJ327874 LME327874:LMF327874 LWA327874:LWB327874 MFW327874:MFX327874 MPS327874:MPT327874 MZO327874:MZP327874 NJK327874:NJL327874 NTG327874:NTH327874 ODC327874:ODD327874 OMY327874:OMZ327874 OWU327874:OWV327874 PGQ327874:PGR327874 PQM327874:PQN327874 QAI327874:QAJ327874 QKE327874:QKF327874 QUA327874:QUB327874 RDW327874:RDX327874 RNS327874:RNT327874 RXO327874:RXP327874 SHK327874:SHL327874 SRG327874:SRH327874 TBC327874:TBD327874 TKY327874:TKZ327874 TUU327874:TUV327874 UEQ327874:UER327874 UOM327874:UON327874 UYI327874:UYJ327874 VIE327874:VIF327874 VSA327874:VSB327874 WBW327874:WBX327874 WLS327874:WLT327874 WVO327874:WVP327874 G393410:H393410 JC393410:JD393410 SY393410:SZ393410 ACU393410:ACV393410 AMQ393410:AMR393410 AWM393410:AWN393410 BGI393410:BGJ393410 BQE393410:BQF393410 CAA393410:CAB393410 CJW393410:CJX393410 CTS393410:CTT393410 DDO393410:DDP393410 DNK393410:DNL393410 DXG393410:DXH393410 EHC393410:EHD393410 EQY393410:EQZ393410 FAU393410:FAV393410 FKQ393410:FKR393410 FUM393410:FUN393410 GEI393410:GEJ393410 GOE393410:GOF393410 GYA393410:GYB393410 HHW393410:HHX393410 HRS393410:HRT393410 IBO393410:IBP393410 ILK393410:ILL393410 IVG393410:IVH393410 JFC393410:JFD393410 JOY393410:JOZ393410 JYU393410:JYV393410 KIQ393410:KIR393410 KSM393410:KSN393410 LCI393410:LCJ393410 LME393410:LMF393410 LWA393410:LWB393410 MFW393410:MFX393410 MPS393410:MPT393410 MZO393410:MZP393410 NJK393410:NJL393410 NTG393410:NTH393410 ODC393410:ODD393410 OMY393410:OMZ393410 OWU393410:OWV393410 PGQ393410:PGR393410 PQM393410:PQN393410 QAI393410:QAJ393410 QKE393410:QKF393410 QUA393410:QUB393410 RDW393410:RDX393410 RNS393410:RNT393410 RXO393410:RXP393410 SHK393410:SHL393410 SRG393410:SRH393410 TBC393410:TBD393410 TKY393410:TKZ393410 TUU393410:TUV393410 UEQ393410:UER393410 UOM393410:UON393410 UYI393410:UYJ393410 VIE393410:VIF393410 VSA393410:VSB393410 WBW393410:WBX393410 WLS393410:WLT393410 WVO393410:WVP393410 G458946:H458946 JC458946:JD458946 SY458946:SZ458946 ACU458946:ACV458946 AMQ458946:AMR458946 AWM458946:AWN458946 BGI458946:BGJ458946 BQE458946:BQF458946 CAA458946:CAB458946 CJW458946:CJX458946 CTS458946:CTT458946 DDO458946:DDP458946 DNK458946:DNL458946 DXG458946:DXH458946 EHC458946:EHD458946 EQY458946:EQZ458946 FAU458946:FAV458946 FKQ458946:FKR458946 FUM458946:FUN458946 GEI458946:GEJ458946 GOE458946:GOF458946 GYA458946:GYB458946 HHW458946:HHX458946 HRS458946:HRT458946 IBO458946:IBP458946 ILK458946:ILL458946 IVG458946:IVH458946 JFC458946:JFD458946 JOY458946:JOZ458946 JYU458946:JYV458946 KIQ458946:KIR458946 KSM458946:KSN458946 LCI458946:LCJ458946 LME458946:LMF458946 LWA458946:LWB458946 MFW458946:MFX458946 MPS458946:MPT458946 MZO458946:MZP458946 NJK458946:NJL458946 NTG458946:NTH458946 ODC458946:ODD458946 OMY458946:OMZ458946 OWU458946:OWV458946 PGQ458946:PGR458946 PQM458946:PQN458946 QAI458946:QAJ458946 QKE458946:QKF458946 QUA458946:QUB458946 RDW458946:RDX458946 RNS458946:RNT458946 RXO458946:RXP458946 SHK458946:SHL458946 SRG458946:SRH458946 TBC458946:TBD458946 TKY458946:TKZ458946 TUU458946:TUV458946 UEQ458946:UER458946 UOM458946:UON458946 UYI458946:UYJ458946 VIE458946:VIF458946 VSA458946:VSB458946 WBW458946:WBX458946 WLS458946:WLT458946 WVO458946:WVP458946 G524482:H524482 JC524482:JD524482 SY524482:SZ524482 ACU524482:ACV524482 AMQ524482:AMR524482 AWM524482:AWN524482 BGI524482:BGJ524482 BQE524482:BQF524482 CAA524482:CAB524482 CJW524482:CJX524482 CTS524482:CTT524482 DDO524482:DDP524482 DNK524482:DNL524482 DXG524482:DXH524482 EHC524482:EHD524482 EQY524482:EQZ524482 FAU524482:FAV524482 FKQ524482:FKR524482 FUM524482:FUN524482 GEI524482:GEJ524482 GOE524482:GOF524482 GYA524482:GYB524482 HHW524482:HHX524482 HRS524482:HRT524482 IBO524482:IBP524482 ILK524482:ILL524482 IVG524482:IVH524482 JFC524482:JFD524482 JOY524482:JOZ524482 JYU524482:JYV524482 KIQ524482:KIR524482 KSM524482:KSN524482 LCI524482:LCJ524482 LME524482:LMF524482 LWA524482:LWB524482 MFW524482:MFX524482 MPS524482:MPT524482 MZO524482:MZP524482 NJK524482:NJL524482 NTG524482:NTH524482 ODC524482:ODD524482 OMY524482:OMZ524482 OWU524482:OWV524482 PGQ524482:PGR524482 PQM524482:PQN524482 QAI524482:QAJ524482 QKE524482:QKF524482 QUA524482:QUB524482 RDW524482:RDX524482 RNS524482:RNT524482 RXO524482:RXP524482 SHK524482:SHL524482 SRG524482:SRH524482 TBC524482:TBD524482 TKY524482:TKZ524482 TUU524482:TUV524482 UEQ524482:UER524482 UOM524482:UON524482 UYI524482:UYJ524482 VIE524482:VIF524482 VSA524482:VSB524482 WBW524482:WBX524482 WLS524482:WLT524482 WVO524482:WVP524482 G590018:H590018 JC590018:JD590018 SY590018:SZ590018 ACU590018:ACV590018 AMQ590018:AMR590018 AWM590018:AWN590018 BGI590018:BGJ590018 BQE590018:BQF590018 CAA590018:CAB590018 CJW590018:CJX590018 CTS590018:CTT590018 DDO590018:DDP590018 DNK590018:DNL590018 DXG590018:DXH590018 EHC590018:EHD590018 EQY590018:EQZ590018 FAU590018:FAV590018 FKQ590018:FKR590018 FUM590018:FUN590018 GEI590018:GEJ590018 GOE590018:GOF590018 GYA590018:GYB590018 HHW590018:HHX590018 HRS590018:HRT590018 IBO590018:IBP590018 ILK590018:ILL590018 IVG590018:IVH590018 JFC590018:JFD590018 JOY590018:JOZ590018 JYU590018:JYV590018 KIQ590018:KIR590018 KSM590018:KSN590018 LCI590018:LCJ590018 LME590018:LMF590018 LWA590018:LWB590018 MFW590018:MFX590018 MPS590018:MPT590018 MZO590018:MZP590018 NJK590018:NJL590018 NTG590018:NTH590018 ODC590018:ODD590018 OMY590018:OMZ590018 OWU590018:OWV590018 PGQ590018:PGR590018 PQM590018:PQN590018 QAI590018:QAJ590018 QKE590018:QKF590018 QUA590018:QUB590018 RDW590018:RDX590018 RNS590018:RNT590018 RXO590018:RXP590018 SHK590018:SHL590018 SRG590018:SRH590018 TBC590018:TBD590018 TKY590018:TKZ590018 TUU590018:TUV590018 UEQ590018:UER590018 UOM590018:UON590018 UYI590018:UYJ590018 VIE590018:VIF590018 VSA590018:VSB590018 WBW590018:WBX590018 WLS590018:WLT590018 WVO590018:WVP590018 G655554:H655554 JC655554:JD655554 SY655554:SZ655554 ACU655554:ACV655554 AMQ655554:AMR655554 AWM655554:AWN655554 BGI655554:BGJ655554 BQE655554:BQF655554 CAA655554:CAB655554 CJW655554:CJX655554 CTS655554:CTT655554 DDO655554:DDP655554 DNK655554:DNL655554 DXG655554:DXH655554 EHC655554:EHD655554 EQY655554:EQZ655554 FAU655554:FAV655554 FKQ655554:FKR655554 FUM655554:FUN655554 GEI655554:GEJ655554 GOE655554:GOF655554 GYA655554:GYB655554 HHW655554:HHX655554 HRS655554:HRT655554 IBO655554:IBP655554 ILK655554:ILL655554 IVG655554:IVH655554 JFC655554:JFD655554 JOY655554:JOZ655554 JYU655554:JYV655554 KIQ655554:KIR655554 KSM655554:KSN655554 LCI655554:LCJ655554 LME655554:LMF655554 LWA655554:LWB655554 MFW655554:MFX655554 MPS655554:MPT655554 MZO655554:MZP655554 NJK655554:NJL655554 NTG655554:NTH655554 ODC655554:ODD655554 OMY655554:OMZ655554 OWU655554:OWV655554 PGQ655554:PGR655554 PQM655554:PQN655554 QAI655554:QAJ655554 QKE655554:QKF655554 QUA655554:QUB655554 RDW655554:RDX655554 RNS655554:RNT655554 RXO655554:RXP655554 SHK655554:SHL655554 SRG655554:SRH655554 TBC655554:TBD655554 TKY655554:TKZ655554 TUU655554:TUV655554 UEQ655554:UER655554 UOM655554:UON655554 UYI655554:UYJ655554 VIE655554:VIF655554 VSA655554:VSB655554 WBW655554:WBX655554 WLS655554:WLT655554 WVO655554:WVP655554 G721090:H721090 JC721090:JD721090 SY721090:SZ721090 ACU721090:ACV721090 AMQ721090:AMR721090 AWM721090:AWN721090 BGI721090:BGJ721090 BQE721090:BQF721090 CAA721090:CAB721090 CJW721090:CJX721090 CTS721090:CTT721090 DDO721090:DDP721090 DNK721090:DNL721090 DXG721090:DXH721090 EHC721090:EHD721090 EQY721090:EQZ721090 FAU721090:FAV721090 FKQ721090:FKR721090 FUM721090:FUN721090 GEI721090:GEJ721090 GOE721090:GOF721090 GYA721090:GYB721090 HHW721090:HHX721090 HRS721090:HRT721090 IBO721090:IBP721090 ILK721090:ILL721090 IVG721090:IVH721090 JFC721090:JFD721090 JOY721090:JOZ721090 JYU721090:JYV721090 KIQ721090:KIR721090 KSM721090:KSN721090 LCI721090:LCJ721090 LME721090:LMF721090 LWA721090:LWB721090 MFW721090:MFX721090 MPS721090:MPT721090 MZO721090:MZP721090 NJK721090:NJL721090 NTG721090:NTH721090 ODC721090:ODD721090 OMY721090:OMZ721090 OWU721090:OWV721090 PGQ721090:PGR721090 PQM721090:PQN721090 QAI721090:QAJ721090 QKE721090:QKF721090 QUA721090:QUB721090 RDW721090:RDX721090 RNS721090:RNT721090 RXO721090:RXP721090 SHK721090:SHL721090 SRG721090:SRH721090 TBC721090:TBD721090 TKY721090:TKZ721090 TUU721090:TUV721090 UEQ721090:UER721090 UOM721090:UON721090 UYI721090:UYJ721090 VIE721090:VIF721090 VSA721090:VSB721090 WBW721090:WBX721090 WLS721090:WLT721090 WVO721090:WVP721090 G786626:H786626 JC786626:JD786626 SY786626:SZ786626 ACU786626:ACV786626 AMQ786626:AMR786626 AWM786626:AWN786626 BGI786626:BGJ786626 BQE786626:BQF786626 CAA786626:CAB786626 CJW786626:CJX786626 CTS786626:CTT786626 DDO786626:DDP786626 DNK786626:DNL786626 DXG786626:DXH786626 EHC786626:EHD786626 EQY786626:EQZ786626 FAU786626:FAV786626 FKQ786626:FKR786626 FUM786626:FUN786626 GEI786626:GEJ786626 GOE786626:GOF786626 GYA786626:GYB786626 HHW786626:HHX786626 HRS786626:HRT786626 IBO786626:IBP786626 ILK786626:ILL786626 IVG786626:IVH786626 JFC786626:JFD786626 JOY786626:JOZ786626 JYU786626:JYV786626 KIQ786626:KIR786626 KSM786626:KSN786626 LCI786626:LCJ786626 LME786626:LMF786626 LWA786626:LWB786626 MFW786626:MFX786626 MPS786626:MPT786626 MZO786626:MZP786626 NJK786626:NJL786626 NTG786626:NTH786626 ODC786626:ODD786626 OMY786626:OMZ786626 OWU786626:OWV786626 PGQ786626:PGR786626 PQM786626:PQN786626 QAI786626:QAJ786626 QKE786626:QKF786626 QUA786626:QUB786626 RDW786626:RDX786626 RNS786626:RNT786626 RXO786626:RXP786626 SHK786626:SHL786626 SRG786626:SRH786626 TBC786626:TBD786626 TKY786626:TKZ786626 TUU786626:TUV786626 UEQ786626:UER786626 UOM786626:UON786626 UYI786626:UYJ786626 VIE786626:VIF786626 VSA786626:VSB786626 WBW786626:WBX786626 WLS786626:WLT786626 WVO786626:WVP786626 G852162:H852162 JC852162:JD852162 SY852162:SZ852162 ACU852162:ACV852162 AMQ852162:AMR852162 AWM852162:AWN852162 BGI852162:BGJ852162 BQE852162:BQF852162 CAA852162:CAB852162 CJW852162:CJX852162 CTS852162:CTT852162 DDO852162:DDP852162 DNK852162:DNL852162 DXG852162:DXH852162 EHC852162:EHD852162 EQY852162:EQZ852162 FAU852162:FAV852162 FKQ852162:FKR852162 FUM852162:FUN852162 GEI852162:GEJ852162 GOE852162:GOF852162 GYA852162:GYB852162 HHW852162:HHX852162 HRS852162:HRT852162 IBO852162:IBP852162 ILK852162:ILL852162 IVG852162:IVH852162 JFC852162:JFD852162 JOY852162:JOZ852162 JYU852162:JYV852162 KIQ852162:KIR852162 KSM852162:KSN852162 LCI852162:LCJ852162 LME852162:LMF852162 LWA852162:LWB852162 MFW852162:MFX852162 MPS852162:MPT852162 MZO852162:MZP852162 NJK852162:NJL852162 NTG852162:NTH852162 ODC852162:ODD852162 OMY852162:OMZ852162 OWU852162:OWV852162 PGQ852162:PGR852162 PQM852162:PQN852162 QAI852162:QAJ852162 QKE852162:QKF852162 QUA852162:QUB852162 RDW852162:RDX852162 RNS852162:RNT852162 RXO852162:RXP852162 SHK852162:SHL852162 SRG852162:SRH852162 TBC852162:TBD852162 TKY852162:TKZ852162 TUU852162:TUV852162 UEQ852162:UER852162 UOM852162:UON852162 UYI852162:UYJ852162 VIE852162:VIF852162 VSA852162:VSB852162 WBW852162:WBX852162 WLS852162:WLT852162 WVO852162:WVP852162 G917698:H917698 JC917698:JD917698 SY917698:SZ917698 ACU917698:ACV917698 AMQ917698:AMR917698 AWM917698:AWN917698 BGI917698:BGJ917698 BQE917698:BQF917698 CAA917698:CAB917698 CJW917698:CJX917698 CTS917698:CTT917698 DDO917698:DDP917698 DNK917698:DNL917698 DXG917698:DXH917698 EHC917698:EHD917698 EQY917698:EQZ917698 FAU917698:FAV917698 FKQ917698:FKR917698 FUM917698:FUN917698 GEI917698:GEJ917698 GOE917698:GOF917698 GYA917698:GYB917698 HHW917698:HHX917698 HRS917698:HRT917698 IBO917698:IBP917698 ILK917698:ILL917698 IVG917698:IVH917698 JFC917698:JFD917698 JOY917698:JOZ917698 JYU917698:JYV917698 KIQ917698:KIR917698 KSM917698:KSN917698 LCI917698:LCJ917698 LME917698:LMF917698 LWA917698:LWB917698 MFW917698:MFX917698 MPS917698:MPT917698 MZO917698:MZP917698 NJK917698:NJL917698 NTG917698:NTH917698 ODC917698:ODD917698 OMY917698:OMZ917698 OWU917698:OWV917698 PGQ917698:PGR917698 PQM917698:PQN917698 QAI917698:QAJ917698 QKE917698:QKF917698 QUA917698:QUB917698 RDW917698:RDX917698 RNS917698:RNT917698 RXO917698:RXP917698 SHK917698:SHL917698 SRG917698:SRH917698 TBC917698:TBD917698 TKY917698:TKZ917698 TUU917698:TUV917698 UEQ917698:UER917698 UOM917698:UON917698 UYI917698:UYJ917698 VIE917698:VIF917698 VSA917698:VSB917698 WBW917698:WBX917698 WLS917698:WLT917698 WVO917698:WVP917698 G983234:H983234 JC983234:JD983234 SY983234:SZ983234 ACU983234:ACV983234 AMQ983234:AMR983234 AWM983234:AWN983234 BGI983234:BGJ983234 BQE983234:BQF983234 CAA983234:CAB983234 CJW983234:CJX983234 CTS983234:CTT983234 DDO983234:DDP983234 DNK983234:DNL983234 DXG983234:DXH983234 EHC983234:EHD983234 EQY983234:EQZ983234 FAU983234:FAV983234 FKQ983234:FKR983234 FUM983234:FUN983234 GEI983234:GEJ983234 GOE983234:GOF983234 GYA983234:GYB983234 HHW983234:HHX983234 HRS983234:HRT983234 IBO983234:IBP983234 ILK983234:ILL983234 IVG983234:IVH983234 JFC983234:JFD983234 JOY983234:JOZ983234 JYU983234:JYV983234 KIQ983234:KIR983234 KSM983234:KSN983234 LCI983234:LCJ983234 LME983234:LMF983234 LWA983234:LWB983234 MFW983234:MFX983234 MPS983234:MPT983234 MZO983234:MZP983234 NJK983234:NJL983234 NTG983234:NTH983234 ODC983234:ODD983234 OMY983234:OMZ983234 OWU983234:OWV983234 PGQ983234:PGR983234 PQM983234:PQN983234 QAI983234:QAJ983234 QKE983234:QKF983234 QUA983234:QUB983234 RDW983234:RDX983234 RNS983234:RNT983234 RXO983234:RXP983234 SHK983234:SHL983234 SRG983234:SRH983234 TBC983234:TBD983234 TKY983234:TKZ983234 TUU983234:TUV983234 UEQ983234:UER983234 UOM983234:UON983234 UYI983234:UYJ983234 VIE983234:VIF983234 VSA983234:VSB983234 WBW983234:WBX983234 WLS983234:WLT983234" xr:uid="{00000000-0002-0000-0000-000002000000}">
      <formula1>$M$80:$M$83</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65759:H65760 JA65759:JD65760 SW65759:SZ65760 ACS65759:ACV65760 AMO65759:AMR65760 AWK65759:AWN65760 BGG65759:BGJ65760 BQC65759:BQF65760 BZY65759:CAB65760 CJU65759:CJX65760 CTQ65759:CTT65760 DDM65759:DDP65760 DNI65759:DNL65760 DXE65759:DXH65760 EHA65759:EHD65760 EQW65759:EQZ65760 FAS65759:FAV65760 FKO65759:FKR65760 FUK65759:FUN65760 GEG65759:GEJ65760 GOC65759:GOF65760 GXY65759:GYB65760 HHU65759:HHX65760 HRQ65759:HRT65760 IBM65759:IBP65760 ILI65759:ILL65760 IVE65759:IVH65760 JFA65759:JFD65760 JOW65759:JOZ65760 JYS65759:JYV65760 KIO65759:KIR65760 KSK65759:KSN65760 LCG65759:LCJ65760 LMC65759:LMF65760 LVY65759:LWB65760 MFU65759:MFX65760 MPQ65759:MPT65760 MZM65759:MZP65760 NJI65759:NJL65760 NTE65759:NTH65760 ODA65759:ODD65760 OMW65759:OMZ65760 OWS65759:OWV65760 PGO65759:PGR65760 PQK65759:PQN65760 QAG65759:QAJ65760 QKC65759:QKF65760 QTY65759:QUB65760 RDU65759:RDX65760 RNQ65759:RNT65760 RXM65759:RXP65760 SHI65759:SHL65760 SRE65759:SRH65760 TBA65759:TBD65760 TKW65759:TKZ65760 TUS65759:TUV65760 UEO65759:UER65760 UOK65759:UON65760 UYG65759:UYJ65760 VIC65759:VIF65760 VRY65759:VSB65760 WBU65759:WBX65760 WLQ65759:WLT65760 WVM65759:WVP65760 E131295:H131296 JA131295:JD131296 SW131295:SZ131296 ACS131295:ACV131296 AMO131295:AMR131296 AWK131295:AWN131296 BGG131295:BGJ131296 BQC131295:BQF131296 BZY131295:CAB131296 CJU131295:CJX131296 CTQ131295:CTT131296 DDM131295:DDP131296 DNI131295:DNL131296 DXE131295:DXH131296 EHA131295:EHD131296 EQW131295:EQZ131296 FAS131295:FAV131296 FKO131295:FKR131296 FUK131295:FUN131296 GEG131295:GEJ131296 GOC131295:GOF131296 GXY131295:GYB131296 HHU131295:HHX131296 HRQ131295:HRT131296 IBM131295:IBP131296 ILI131295:ILL131296 IVE131295:IVH131296 JFA131295:JFD131296 JOW131295:JOZ131296 JYS131295:JYV131296 KIO131295:KIR131296 KSK131295:KSN131296 LCG131295:LCJ131296 LMC131295:LMF131296 LVY131295:LWB131296 MFU131295:MFX131296 MPQ131295:MPT131296 MZM131295:MZP131296 NJI131295:NJL131296 NTE131295:NTH131296 ODA131295:ODD131296 OMW131295:OMZ131296 OWS131295:OWV131296 PGO131295:PGR131296 PQK131295:PQN131296 QAG131295:QAJ131296 QKC131295:QKF131296 QTY131295:QUB131296 RDU131295:RDX131296 RNQ131295:RNT131296 RXM131295:RXP131296 SHI131295:SHL131296 SRE131295:SRH131296 TBA131295:TBD131296 TKW131295:TKZ131296 TUS131295:TUV131296 UEO131295:UER131296 UOK131295:UON131296 UYG131295:UYJ131296 VIC131295:VIF131296 VRY131295:VSB131296 WBU131295:WBX131296 WLQ131295:WLT131296 WVM131295:WVP131296 E196831:H196832 JA196831:JD196832 SW196831:SZ196832 ACS196831:ACV196832 AMO196831:AMR196832 AWK196831:AWN196832 BGG196831:BGJ196832 BQC196831:BQF196832 BZY196831:CAB196832 CJU196831:CJX196832 CTQ196831:CTT196832 DDM196831:DDP196832 DNI196831:DNL196832 DXE196831:DXH196832 EHA196831:EHD196832 EQW196831:EQZ196832 FAS196831:FAV196832 FKO196831:FKR196832 FUK196831:FUN196832 GEG196831:GEJ196832 GOC196831:GOF196832 GXY196831:GYB196832 HHU196831:HHX196832 HRQ196831:HRT196832 IBM196831:IBP196832 ILI196831:ILL196832 IVE196831:IVH196832 JFA196831:JFD196832 JOW196831:JOZ196832 JYS196831:JYV196832 KIO196831:KIR196832 KSK196831:KSN196832 LCG196831:LCJ196832 LMC196831:LMF196832 LVY196831:LWB196832 MFU196831:MFX196832 MPQ196831:MPT196832 MZM196831:MZP196832 NJI196831:NJL196832 NTE196831:NTH196832 ODA196831:ODD196832 OMW196831:OMZ196832 OWS196831:OWV196832 PGO196831:PGR196832 PQK196831:PQN196832 QAG196831:QAJ196832 QKC196831:QKF196832 QTY196831:QUB196832 RDU196831:RDX196832 RNQ196831:RNT196832 RXM196831:RXP196832 SHI196831:SHL196832 SRE196831:SRH196832 TBA196831:TBD196832 TKW196831:TKZ196832 TUS196831:TUV196832 UEO196831:UER196832 UOK196831:UON196832 UYG196831:UYJ196832 VIC196831:VIF196832 VRY196831:VSB196832 WBU196831:WBX196832 WLQ196831:WLT196832 WVM196831:WVP196832 E262367:H262368 JA262367:JD262368 SW262367:SZ262368 ACS262367:ACV262368 AMO262367:AMR262368 AWK262367:AWN262368 BGG262367:BGJ262368 BQC262367:BQF262368 BZY262367:CAB262368 CJU262367:CJX262368 CTQ262367:CTT262368 DDM262367:DDP262368 DNI262367:DNL262368 DXE262367:DXH262368 EHA262367:EHD262368 EQW262367:EQZ262368 FAS262367:FAV262368 FKO262367:FKR262368 FUK262367:FUN262368 GEG262367:GEJ262368 GOC262367:GOF262368 GXY262367:GYB262368 HHU262367:HHX262368 HRQ262367:HRT262368 IBM262367:IBP262368 ILI262367:ILL262368 IVE262367:IVH262368 JFA262367:JFD262368 JOW262367:JOZ262368 JYS262367:JYV262368 KIO262367:KIR262368 KSK262367:KSN262368 LCG262367:LCJ262368 LMC262367:LMF262368 LVY262367:LWB262368 MFU262367:MFX262368 MPQ262367:MPT262368 MZM262367:MZP262368 NJI262367:NJL262368 NTE262367:NTH262368 ODA262367:ODD262368 OMW262367:OMZ262368 OWS262367:OWV262368 PGO262367:PGR262368 PQK262367:PQN262368 QAG262367:QAJ262368 QKC262367:QKF262368 QTY262367:QUB262368 RDU262367:RDX262368 RNQ262367:RNT262368 RXM262367:RXP262368 SHI262367:SHL262368 SRE262367:SRH262368 TBA262367:TBD262368 TKW262367:TKZ262368 TUS262367:TUV262368 UEO262367:UER262368 UOK262367:UON262368 UYG262367:UYJ262368 VIC262367:VIF262368 VRY262367:VSB262368 WBU262367:WBX262368 WLQ262367:WLT262368 WVM262367:WVP262368 E327903:H327904 JA327903:JD327904 SW327903:SZ327904 ACS327903:ACV327904 AMO327903:AMR327904 AWK327903:AWN327904 BGG327903:BGJ327904 BQC327903:BQF327904 BZY327903:CAB327904 CJU327903:CJX327904 CTQ327903:CTT327904 DDM327903:DDP327904 DNI327903:DNL327904 DXE327903:DXH327904 EHA327903:EHD327904 EQW327903:EQZ327904 FAS327903:FAV327904 FKO327903:FKR327904 FUK327903:FUN327904 GEG327903:GEJ327904 GOC327903:GOF327904 GXY327903:GYB327904 HHU327903:HHX327904 HRQ327903:HRT327904 IBM327903:IBP327904 ILI327903:ILL327904 IVE327903:IVH327904 JFA327903:JFD327904 JOW327903:JOZ327904 JYS327903:JYV327904 KIO327903:KIR327904 KSK327903:KSN327904 LCG327903:LCJ327904 LMC327903:LMF327904 LVY327903:LWB327904 MFU327903:MFX327904 MPQ327903:MPT327904 MZM327903:MZP327904 NJI327903:NJL327904 NTE327903:NTH327904 ODA327903:ODD327904 OMW327903:OMZ327904 OWS327903:OWV327904 PGO327903:PGR327904 PQK327903:PQN327904 QAG327903:QAJ327904 QKC327903:QKF327904 QTY327903:QUB327904 RDU327903:RDX327904 RNQ327903:RNT327904 RXM327903:RXP327904 SHI327903:SHL327904 SRE327903:SRH327904 TBA327903:TBD327904 TKW327903:TKZ327904 TUS327903:TUV327904 UEO327903:UER327904 UOK327903:UON327904 UYG327903:UYJ327904 VIC327903:VIF327904 VRY327903:VSB327904 WBU327903:WBX327904 WLQ327903:WLT327904 WVM327903:WVP327904 E393439:H393440 JA393439:JD393440 SW393439:SZ393440 ACS393439:ACV393440 AMO393439:AMR393440 AWK393439:AWN393440 BGG393439:BGJ393440 BQC393439:BQF393440 BZY393439:CAB393440 CJU393439:CJX393440 CTQ393439:CTT393440 DDM393439:DDP393440 DNI393439:DNL393440 DXE393439:DXH393440 EHA393439:EHD393440 EQW393439:EQZ393440 FAS393439:FAV393440 FKO393439:FKR393440 FUK393439:FUN393440 GEG393439:GEJ393440 GOC393439:GOF393440 GXY393439:GYB393440 HHU393439:HHX393440 HRQ393439:HRT393440 IBM393439:IBP393440 ILI393439:ILL393440 IVE393439:IVH393440 JFA393439:JFD393440 JOW393439:JOZ393440 JYS393439:JYV393440 KIO393439:KIR393440 KSK393439:KSN393440 LCG393439:LCJ393440 LMC393439:LMF393440 LVY393439:LWB393440 MFU393439:MFX393440 MPQ393439:MPT393440 MZM393439:MZP393440 NJI393439:NJL393440 NTE393439:NTH393440 ODA393439:ODD393440 OMW393439:OMZ393440 OWS393439:OWV393440 PGO393439:PGR393440 PQK393439:PQN393440 QAG393439:QAJ393440 QKC393439:QKF393440 QTY393439:QUB393440 RDU393439:RDX393440 RNQ393439:RNT393440 RXM393439:RXP393440 SHI393439:SHL393440 SRE393439:SRH393440 TBA393439:TBD393440 TKW393439:TKZ393440 TUS393439:TUV393440 UEO393439:UER393440 UOK393439:UON393440 UYG393439:UYJ393440 VIC393439:VIF393440 VRY393439:VSB393440 WBU393439:WBX393440 WLQ393439:WLT393440 WVM393439:WVP393440 E458975:H458976 JA458975:JD458976 SW458975:SZ458976 ACS458975:ACV458976 AMO458975:AMR458976 AWK458975:AWN458976 BGG458975:BGJ458976 BQC458975:BQF458976 BZY458975:CAB458976 CJU458975:CJX458976 CTQ458975:CTT458976 DDM458975:DDP458976 DNI458975:DNL458976 DXE458975:DXH458976 EHA458975:EHD458976 EQW458975:EQZ458976 FAS458975:FAV458976 FKO458975:FKR458976 FUK458975:FUN458976 GEG458975:GEJ458976 GOC458975:GOF458976 GXY458975:GYB458976 HHU458975:HHX458976 HRQ458975:HRT458976 IBM458975:IBP458976 ILI458975:ILL458976 IVE458975:IVH458976 JFA458975:JFD458976 JOW458975:JOZ458976 JYS458975:JYV458976 KIO458975:KIR458976 KSK458975:KSN458976 LCG458975:LCJ458976 LMC458975:LMF458976 LVY458975:LWB458976 MFU458975:MFX458976 MPQ458975:MPT458976 MZM458975:MZP458976 NJI458975:NJL458976 NTE458975:NTH458976 ODA458975:ODD458976 OMW458975:OMZ458976 OWS458975:OWV458976 PGO458975:PGR458976 PQK458975:PQN458976 QAG458975:QAJ458976 QKC458975:QKF458976 QTY458975:QUB458976 RDU458975:RDX458976 RNQ458975:RNT458976 RXM458975:RXP458976 SHI458975:SHL458976 SRE458975:SRH458976 TBA458975:TBD458976 TKW458975:TKZ458976 TUS458975:TUV458976 UEO458975:UER458976 UOK458975:UON458976 UYG458975:UYJ458976 VIC458975:VIF458976 VRY458975:VSB458976 WBU458975:WBX458976 WLQ458975:WLT458976 WVM458975:WVP458976 E524511:H524512 JA524511:JD524512 SW524511:SZ524512 ACS524511:ACV524512 AMO524511:AMR524512 AWK524511:AWN524512 BGG524511:BGJ524512 BQC524511:BQF524512 BZY524511:CAB524512 CJU524511:CJX524512 CTQ524511:CTT524512 DDM524511:DDP524512 DNI524511:DNL524512 DXE524511:DXH524512 EHA524511:EHD524512 EQW524511:EQZ524512 FAS524511:FAV524512 FKO524511:FKR524512 FUK524511:FUN524512 GEG524511:GEJ524512 GOC524511:GOF524512 GXY524511:GYB524512 HHU524511:HHX524512 HRQ524511:HRT524512 IBM524511:IBP524512 ILI524511:ILL524512 IVE524511:IVH524512 JFA524511:JFD524512 JOW524511:JOZ524512 JYS524511:JYV524512 KIO524511:KIR524512 KSK524511:KSN524512 LCG524511:LCJ524512 LMC524511:LMF524512 LVY524511:LWB524512 MFU524511:MFX524512 MPQ524511:MPT524512 MZM524511:MZP524512 NJI524511:NJL524512 NTE524511:NTH524512 ODA524511:ODD524512 OMW524511:OMZ524512 OWS524511:OWV524512 PGO524511:PGR524512 PQK524511:PQN524512 QAG524511:QAJ524512 QKC524511:QKF524512 QTY524511:QUB524512 RDU524511:RDX524512 RNQ524511:RNT524512 RXM524511:RXP524512 SHI524511:SHL524512 SRE524511:SRH524512 TBA524511:TBD524512 TKW524511:TKZ524512 TUS524511:TUV524512 UEO524511:UER524512 UOK524511:UON524512 UYG524511:UYJ524512 VIC524511:VIF524512 VRY524511:VSB524512 WBU524511:WBX524512 WLQ524511:WLT524512 WVM524511:WVP524512 E590047:H590048 JA590047:JD590048 SW590047:SZ590048 ACS590047:ACV590048 AMO590047:AMR590048 AWK590047:AWN590048 BGG590047:BGJ590048 BQC590047:BQF590048 BZY590047:CAB590048 CJU590047:CJX590048 CTQ590047:CTT590048 DDM590047:DDP590048 DNI590047:DNL590048 DXE590047:DXH590048 EHA590047:EHD590048 EQW590047:EQZ590048 FAS590047:FAV590048 FKO590047:FKR590048 FUK590047:FUN590048 GEG590047:GEJ590048 GOC590047:GOF590048 GXY590047:GYB590048 HHU590047:HHX590048 HRQ590047:HRT590048 IBM590047:IBP590048 ILI590047:ILL590048 IVE590047:IVH590048 JFA590047:JFD590048 JOW590047:JOZ590048 JYS590047:JYV590048 KIO590047:KIR590048 KSK590047:KSN590048 LCG590047:LCJ590048 LMC590047:LMF590048 LVY590047:LWB590048 MFU590047:MFX590048 MPQ590047:MPT590048 MZM590047:MZP590048 NJI590047:NJL590048 NTE590047:NTH590048 ODA590047:ODD590048 OMW590047:OMZ590048 OWS590047:OWV590048 PGO590047:PGR590048 PQK590047:PQN590048 QAG590047:QAJ590048 QKC590047:QKF590048 QTY590047:QUB590048 RDU590047:RDX590048 RNQ590047:RNT590048 RXM590047:RXP590048 SHI590047:SHL590048 SRE590047:SRH590048 TBA590047:TBD590048 TKW590047:TKZ590048 TUS590047:TUV590048 UEO590047:UER590048 UOK590047:UON590048 UYG590047:UYJ590048 VIC590047:VIF590048 VRY590047:VSB590048 WBU590047:WBX590048 WLQ590047:WLT590048 WVM590047:WVP590048 E655583:H655584 JA655583:JD655584 SW655583:SZ655584 ACS655583:ACV655584 AMO655583:AMR655584 AWK655583:AWN655584 BGG655583:BGJ655584 BQC655583:BQF655584 BZY655583:CAB655584 CJU655583:CJX655584 CTQ655583:CTT655584 DDM655583:DDP655584 DNI655583:DNL655584 DXE655583:DXH655584 EHA655583:EHD655584 EQW655583:EQZ655584 FAS655583:FAV655584 FKO655583:FKR655584 FUK655583:FUN655584 GEG655583:GEJ655584 GOC655583:GOF655584 GXY655583:GYB655584 HHU655583:HHX655584 HRQ655583:HRT655584 IBM655583:IBP655584 ILI655583:ILL655584 IVE655583:IVH655584 JFA655583:JFD655584 JOW655583:JOZ655584 JYS655583:JYV655584 KIO655583:KIR655584 KSK655583:KSN655584 LCG655583:LCJ655584 LMC655583:LMF655584 LVY655583:LWB655584 MFU655583:MFX655584 MPQ655583:MPT655584 MZM655583:MZP655584 NJI655583:NJL655584 NTE655583:NTH655584 ODA655583:ODD655584 OMW655583:OMZ655584 OWS655583:OWV655584 PGO655583:PGR655584 PQK655583:PQN655584 QAG655583:QAJ655584 QKC655583:QKF655584 QTY655583:QUB655584 RDU655583:RDX655584 RNQ655583:RNT655584 RXM655583:RXP655584 SHI655583:SHL655584 SRE655583:SRH655584 TBA655583:TBD655584 TKW655583:TKZ655584 TUS655583:TUV655584 UEO655583:UER655584 UOK655583:UON655584 UYG655583:UYJ655584 VIC655583:VIF655584 VRY655583:VSB655584 WBU655583:WBX655584 WLQ655583:WLT655584 WVM655583:WVP655584 E721119:H721120 JA721119:JD721120 SW721119:SZ721120 ACS721119:ACV721120 AMO721119:AMR721120 AWK721119:AWN721120 BGG721119:BGJ721120 BQC721119:BQF721120 BZY721119:CAB721120 CJU721119:CJX721120 CTQ721119:CTT721120 DDM721119:DDP721120 DNI721119:DNL721120 DXE721119:DXH721120 EHA721119:EHD721120 EQW721119:EQZ721120 FAS721119:FAV721120 FKO721119:FKR721120 FUK721119:FUN721120 GEG721119:GEJ721120 GOC721119:GOF721120 GXY721119:GYB721120 HHU721119:HHX721120 HRQ721119:HRT721120 IBM721119:IBP721120 ILI721119:ILL721120 IVE721119:IVH721120 JFA721119:JFD721120 JOW721119:JOZ721120 JYS721119:JYV721120 KIO721119:KIR721120 KSK721119:KSN721120 LCG721119:LCJ721120 LMC721119:LMF721120 LVY721119:LWB721120 MFU721119:MFX721120 MPQ721119:MPT721120 MZM721119:MZP721120 NJI721119:NJL721120 NTE721119:NTH721120 ODA721119:ODD721120 OMW721119:OMZ721120 OWS721119:OWV721120 PGO721119:PGR721120 PQK721119:PQN721120 QAG721119:QAJ721120 QKC721119:QKF721120 QTY721119:QUB721120 RDU721119:RDX721120 RNQ721119:RNT721120 RXM721119:RXP721120 SHI721119:SHL721120 SRE721119:SRH721120 TBA721119:TBD721120 TKW721119:TKZ721120 TUS721119:TUV721120 UEO721119:UER721120 UOK721119:UON721120 UYG721119:UYJ721120 VIC721119:VIF721120 VRY721119:VSB721120 WBU721119:WBX721120 WLQ721119:WLT721120 WVM721119:WVP721120 E786655:H786656 JA786655:JD786656 SW786655:SZ786656 ACS786655:ACV786656 AMO786655:AMR786656 AWK786655:AWN786656 BGG786655:BGJ786656 BQC786655:BQF786656 BZY786655:CAB786656 CJU786655:CJX786656 CTQ786655:CTT786656 DDM786655:DDP786656 DNI786655:DNL786656 DXE786655:DXH786656 EHA786655:EHD786656 EQW786655:EQZ786656 FAS786655:FAV786656 FKO786655:FKR786656 FUK786655:FUN786656 GEG786655:GEJ786656 GOC786655:GOF786656 GXY786655:GYB786656 HHU786655:HHX786656 HRQ786655:HRT786656 IBM786655:IBP786656 ILI786655:ILL786656 IVE786655:IVH786656 JFA786655:JFD786656 JOW786655:JOZ786656 JYS786655:JYV786656 KIO786655:KIR786656 KSK786655:KSN786656 LCG786655:LCJ786656 LMC786655:LMF786656 LVY786655:LWB786656 MFU786655:MFX786656 MPQ786655:MPT786656 MZM786655:MZP786656 NJI786655:NJL786656 NTE786655:NTH786656 ODA786655:ODD786656 OMW786655:OMZ786656 OWS786655:OWV786656 PGO786655:PGR786656 PQK786655:PQN786656 QAG786655:QAJ786656 QKC786655:QKF786656 QTY786655:QUB786656 RDU786655:RDX786656 RNQ786655:RNT786656 RXM786655:RXP786656 SHI786655:SHL786656 SRE786655:SRH786656 TBA786655:TBD786656 TKW786655:TKZ786656 TUS786655:TUV786656 UEO786655:UER786656 UOK786655:UON786656 UYG786655:UYJ786656 VIC786655:VIF786656 VRY786655:VSB786656 WBU786655:WBX786656 WLQ786655:WLT786656 WVM786655:WVP786656 E852191:H852192 JA852191:JD852192 SW852191:SZ852192 ACS852191:ACV852192 AMO852191:AMR852192 AWK852191:AWN852192 BGG852191:BGJ852192 BQC852191:BQF852192 BZY852191:CAB852192 CJU852191:CJX852192 CTQ852191:CTT852192 DDM852191:DDP852192 DNI852191:DNL852192 DXE852191:DXH852192 EHA852191:EHD852192 EQW852191:EQZ852192 FAS852191:FAV852192 FKO852191:FKR852192 FUK852191:FUN852192 GEG852191:GEJ852192 GOC852191:GOF852192 GXY852191:GYB852192 HHU852191:HHX852192 HRQ852191:HRT852192 IBM852191:IBP852192 ILI852191:ILL852192 IVE852191:IVH852192 JFA852191:JFD852192 JOW852191:JOZ852192 JYS852191:JYV852192 KIO852191:KIR852192 KSK852191:KSN852192 LCG852191:LCJ852192 LMC852191:LMF852192 LVY852191:LWB852192 MFU852191:MFX852192 MPQ852191:MPT852192 MZM852191:MZP852192 NJI852191:NJL852192 NTE852191:NTH852192 ODA852191:ODD852192 OMW852191:OMZ852192 OWS852191:OWV852192 PGO852191:PGR852192 PQK852191:PQN852192 QAG852191:QAJ852192 QKC852191:QKF852192 QTY852191:QUB852192 RDU852191:RDX852192 RNQ852191:RNT852192 RXM852191:RXP852192 SHI852191:SHL852192 SRE852191:SRH852192 TBA852191:TBD852192 TKW852191:TKZ852192 TUS852191:TUV852192 UEO852191:UER852192 UOK852191:UON852192 UYG852191:UYJ852192 VIC852191:VIF852192 VRY852191:VSB852192 WBU852191:WBX852192 WLQ852191:WLT852192 WVM852191:WVP852192 E917727:H917728 JA917727:JD917728 SW917727:SZ917728 ACS917727:ACV917728 AMO917727:AMR917728 AWK917727:AWN917728 BGG917727:BGJ917728 BQC917727:BQF917728 BZY917727:CAB917728 CJU917727:CJX917728 CTQ917727:CTT917728 DDM917727:DDP917728 DNI917727:DNL917728 DXE917727:DXH917728 EHA917727:EHD917728 EQW917727:EQZ917728 FAS917727:FAV917728 FKO917727:FKR917728 FUK917727:FUN917728 GEG917727:GEJ917728 GOC917727:GOF917728 GXY917727:GYB917728 HHU917727:HHX917728 HRQ917727:HRT917728 IBM917727:IBP917728 ILI917727:ILL917728 IVE917727:IVH917728 JFA917727:JFD917728 JOW917727:JOZ917728 JYS917727:JYV917728 KIO917727:KIR917728 KSK917727:KSN917728 LCG917727:LCJ917728 LMC917727:LMF917728 LVY917727:LWB917728 MFU917727:MFX917728 MPQ917727:MPT917728 MZM917727:MZP917728 NJI917727:NJL917728 NTE917727:NTH917728 ODA917727:ODD917728 OMW917727:OMZ917728 OWS917727:OWV917728 PGO917727:PGR917728 PQK917727:PQN917728 QAG917727:QAJ917728 QKC917727:QKF917728 QTY917727:QUB917728 RDU917727:RDX917728 RNQ917727:RNT917728 RXM917727:RXP917728 SHI917727:SHL917728 SRE917727:SRH917728 TBA917727:TBD917728 TKW917727:TKZ917728 TUS917727:TUV917728 UEO917727:UER917728 UOK917727:UON917728 UYG917727:UYJ917728 VIC917727:VIF917728 VRY917727:VSB917728 WBU917727:WBX917728 WLQ917727:WLT917728 WVM917727:WVP917728 E983263:H983264 JA983263:JD983264 SW983263:SZ983264 ACS983263:ACV983264 AMO983263:AMR983264 AWK983263:AWN983264 BGG983263:BGJ983264 BQC983263:BQF983264 BZY983263:CAB983264 CJU983263:CJX983264 CTQ983263:CTT983264 DDM983263:DDP983264 DNI983263:DNL983264 DXE983263:DXH983264 EHA983263:EHD983264 EQW983263:EQZ983264 FAS983263:FAV983264 FKO983263:FKR983264 FUK983263:FUN983264 GEG983263:GEJ983264 GOC983263:GOF983264 GXY983263:GYB983264 HHU983263:HHX983264 HRQ983263:HRT983264 IBM983263:IBP983264 ILI983263:ILL983264 IVE983263:IVH983264 JFA983263:JFD983264 JOW983263:JOZ983264 JYS983263:JYV983264 KIO983263:KIR983264 KSK983263:KSN983264 LCG983263:LCJ983264 LMC983263:LMF983264 LVY983263:LWB983264 MFU983263:MFX983264 MPQ983263:MPT983264 MZM983263:MZP983264 NJI983263:NJL983264 NTE983263:NTH983264 ODA983263:ODD983264 OMW983263:OMZ983264 OWS983263:OWV983264 PGO983263:PGR983264 PQK983263:PQN983264 QAG983263:QAJ983264 QKC983263:QKF983264 QTY983263:QUB983264 RDU983263:RDX983264 RNQ983263:RNT983264 RXM983263:RXP983264 SHI983263:SHL983264 SRE983263:SRH983264 TBA983263:TBD983264 TKW983263:TKZ983264 TUS983263:TUV983264 UEO983263:UER983264 UOK983263:UON983264 UYG983263:UYJ983264 VIC983263:VIF983264 VRY983263:VSB983264 WBU983263:WBX983264 WLQ983263:WLT983264 WVM983263:WVP983264 E65812:H65812 JA65812:JD65812 SW65812:SZ65812 ACS65812:ACV65812 AMO65812:AMR65812 AWK65812:AWN65812 BGG65812:BGJ65812 BQC65812:BQF65812 BZY65812:CAB65812 CJU65812:CJX65812 CTQ65812:CTT65812 DDM65812:DDP65812 DNI65812:DNL65812 DXE65812:DXH65812 EHA65812:EHD65812 EQW65812:EQZ65812 FAS65812:FAV65812 FKO65812:FKR65812 FUK65812:FUN65812 GEG65812:GEJ65812 GOC65812:GOF65812 GXY65812:GYB65812 HHU65812:HHX65812 HRQ65812:HRT65812 IBM65812:IBP65812 ILI65812:ILL65812 IVE65812:IVH65812 JFA65812:JFD65812 JOW65812:JOZ65812 JYS65812:JYV65812 KIO65812:KIR65812 KSK65812:KSN65812 LCG65812:LCJ65812 LMC65812:LMF65812 LVY65812:LWB65812 MFU65812:MFX65812 MPQ65812:MPT65812 MZM65812:MZP65812 NJI65812:NJL65812 NTE65812:NTH65812 ODA65812:ODD65812 OMW65812:OMZ65812 OWS65812:OWV65812 PGO65812:PGR65812 PQK65812:PQN65812 QAG65812:QAJ65812 QKC65812:QKF65812 QTY65812:QUB65812 RDU65812:RDX65812 RNQ65812:RNT65812 RXM65812:RXP65812 SHI65812:SHL65812 SRE65812:SRH65812 TBA65812:TBD65812 TKW65812:TKZ65812 TUS65812:TUV65812 UEO65812:UER65812 UOK65812:UON65812 UYG65812:UYJ65812 VIC65812:VIF65812 VRY65812:VSB65812 WBU65812:WBX65812 WLQ65812:WLT65812 WVM65812:WVP65812 E131348:H131348 JA131348:JD131348 SW131348:SZ131348 ACS131348:ACV131348 AMO131348:AMR131348 AWK131348:AWN131348 BGG131348:BGJ131348 BQC131348:BQF131348 BZY131348:CAB131348 CJU131348:CJX131348 CTQ131348:CTT131348 DDM131348:DDP131348 DNI131348:DNL131348 DXE131348:DXH131348 EHA131348:EHD131348 EQW131348:EQZ131348 FAS131348:FAV131348 FKO131348:FKR131348 FUK131348:FUN131348 GEG131348:GEJ131348 GOC131348:GOF131348 GXY131348:GYB131348 HHU131348:HHX131348 HRQ131348:HRT131348 IBM131348:IBP131348 ILI131348:ILL131348 IVE131348:IVH131348 JFA131348:JFD131348 JOW131348:JOZ131348 JYS131348:JYV131348 KIO131348:KIR131348 KSK131348:KSN131348 LCG131348:LCJ131348 LMC131348:LMF131348 LVY131348:LWB131348 MFU131348:MFX131348 MPQ131348:MPT131348 MZM131348:MZP131348 NJI131348:NJL131348 NTE131348:NTH131348 ODA131348:ODD131348 OMW131348:OMZ131348 OWS131348:OWV131348 PGO131348:PGR131348 PQK131348:PQN131348 QAG131348:QAJ131348 QKC131348:QKF131348 QTY131348:QUB131348 RDU131348:RDX131348 RNQ131348:RNT131348 RXM131348:RXP131348 SHI131348:SHL131348 SRE131348:SRH131348 TBA131348:TBD131348 TKW131348:TKZ131348 TUS131348:TUV131348 UEO131348:UER131348 UOK131348:UON131348 UYG131348:UYJ131348 VIC131348:VIF131348 VRY131348:VSB131348 WBU131348:WBX131348 WLQ131348:WLT131348 WVM131348:WVP131348 E196884:H196884 JA196884:JD196884 SW196884:SZ196884 ACS196884:ACV196884 AMO196884:AMR196884 AWK196884:AWN196884 BGG196884:BGJ196884 BQC196884:BQF196884 BZY196884:CAB196884 CJU196884:CJX196884 CTQ196884:CTT196884 DDM196884:DDP196884 DNI196884:DNL196884 DXE196884:DXH196884 EHA196884:EHD196884 EQW196884:EQZ196884 FAS196884:FAV196884 FKO196884:FKR196884 FUK196884:FUN196884 GEG196884:GEJ196884 GOC196884:GOF196884 GXY196884:GYB196884 HHU196884:HHX196884 HRQ196884:HRT196884 IBM196884:IBP196884 ILI196884:ILL196884 IVE196884:IVH196884 JFA196884:JFD196884 JOW196884:JOZ196884 JYS196884:JYV196884 KIO196884:KIR196884 KSK196884:KSN196884 LCG196884:LCJ196884 LMC196884:LMF196884 LVY196884:LWB196884 MFU196884:MFX196884 MPQ196884:MPT196884 MZM196884:MZP196884 NJI196884:NJL196884 NTE196884:NTH196884 ODA196884:ODD196884 OMW196884:OMZ196884 OWS196884:OWV196884 PGO196884:PGR196884 PQK196884:PQN196884 QAG196884:QAJ196884 QKC196884:QKF196884 QTY196884:QUB196884 RDU196884:RDX196884 RNQ196884:RNT196884 RXM196884:RXP196884 SHI196884:SHL196884 SRE196884:SRH196884 TBA196884:TBD196884 TKW196884:TKZ196884 TUS196884:TUV196884 UEO196884:UER196884 UOK196884:UON196884 UYG196884:UYJ196884 VIC196884:VIF196884 VRY196884:VSB196884 WBU196884:WBX196884 WLQ196884:WLT196884 WVM196884:WVP196884 E262420:H262420 JA262420:JD262420 SW262420:SZ262420 ACS262420:ACV262420 AMO262420:AMR262420 AWK262420:AWN262420 BGG262420:BGJ262420 BQC262420:BQF262420 BZY262420:CAB262420 CJU262420:CJX262420 CTQ262420:CTT262420 DDM262420:DDP262420 DNI262420:DNL262420 DXE262420:DXH262420 EHA262420:EHD262420 EQW262420:EQZ262420 FAS262420:FAV262420 FKO262420:FKR262420 FUK262420:FUN262420 GEG262420:GEJ262420 GOC262420:GOF262420 GXY262420:GYB262420 HHU262420:HHX262420 HRQ262420:HRT262420 IBM262420:IBP262420 ILI262420:ILL262420 IVE262420:IVH262420 JFA262420:JFD262420 JOW262420:JOZ262420 JYS262420:JYV262420 KIO262420:KIR262420 KSK262420:KSN262420 LCG262420:LCJ262420 LMC262420:LMF262420 LVY262420:LWB262420 MFU262420:MFX262420 MPQ262420:MPT262420 MZM262420:MZP262420 NJI262420:NJL262420 NTE262420:NTH262420 ODA262420:ODD262420 OMW262420:OMZ262420 OWS262420:OWV262420 PGO262420:PGR262420 PQK262420:PQN262420 QAG262420:QAJ262420 QKC262420:QKF262420 QTY262420:QUB262420 RDU262420:RDX262420 RNQ262420:RNT262420 RXM262420:RXP262420 SHI262420:SHL262420 SRE262420:SRH262420 TBA262420:TBD262420 TKW262420:TKZ262420 TUS262420:TUV262420 UEO262420:UER262420 UOK262420:UON262420 UYG262420:UYJ262420 VIC262420:VIF262420 VRY262420:VSB262420 WBU262420:WBX262420 WLQ262420:WLT262420 WVM262420:WVP262420 E327956:H327956 JA327956:JD327956 SW327956:SZ327956 ACS327956:ACV327956 AMO327956:AMR327956 AWK327956:AWN327956 BGG327956:BGJ327956 BQC327956:BQF327956 BZY327956:CAB327956 CJU327956:CJX327956 CTQ327956:CTT327956 DDM327956:DDP327956 DNI327956:DNL327956 DXE327956:DXH327956 EHA327956:EHD327956 EQW327956:EQZ327956 FAS327956:FAV327956 FKO327956:FKR327956 FUK327956:FUN327956 GEG327956:GEJ327956 GOC327956:GOF327956 GXY327956:GYB327956 HHU327956:HHX327956 HRQ327956:HRT327956 IBM327956:IBP327956 ILI327956:ILL327956 IVE327956:IVH327956 JFA327956:JFD327956 JOW327956:JOZ327956 JYS327956:JYV327956 KIO327956:KIR327956 KSK327956:KSN327956 LCG327956:LCJ327956 LMC327956:LMF327956 LVY327956:LWB327956 MFU327956:MFX327956 MPQ327956:MPT327956 MZM327956:MZP327956 NJI327956:NJL327956 NTE327956:NTH327956 ODA327956:ODD327956 OMW327956:OMZ327956 OWS327956:OWV327956 PGO327956:PGR327956 PQK327956:PQN327956 QAG327956:QAJ327956 QKC327956:QKF327956 QTY327956:QUB327956 RDU327956:RDX327956 RNQ327956:RNT327956 RXM327956:RXP327956 SHI327956:SHL327956 SRE327956:SRH327956 TBA327956:TBD327956 TKW327956:TKZ327956 TUS327956:TUV327956 UEO327956:UER327956 UOK327956:UON327956 UYG327956:UYJ327956 VIC327956:VIF327956 VRY327956:VSB327956 WBU327956:WBX327956 WLQ327956:WLT327956 WVM327956:WVP327956 E393492:H393492 JA393492:JD393492 SW393492:SZ393492 ACS393492:ACV393492 AMO393492:AMR393492 AWK393492:AWN393492 BGG393492:BGJ393492 BQC393492:BQF393492 BZY393492:CAB393492 CJU393492:CJX393492 CTQ393492:CTT393492 DDM393492:DDP393492 DNI393492:DNL393492 DXE393492:DXH393492 EHA393492:EHD393492 EQW393492:EQZ393492 FAS393492:FAV393492 FKO393492:FKR393492 FUK393492:FUN393492 GEG393492:GEJ393492 GOC393492:GOF393492 GXY393492:GYB393492 HHU393492:HHX393492 HRQ393492:HRT393492 IBM393492:IBP393492 ILI393492:ILL393492 IVE393492:IVH393492 JFA393492:JFD393492 JOW393492:JOZ393492 JYS393492:JYV393492 KIO393492:KIR393492 KSK393492:KSN393492 LCG393492:LCJ393492 LMC393492:LMF393492 LVY393492:LWB393492 MFU393492:MFX393492 MPQ393492:MPT393492 MZM393492:MZP393492 NJI393492:NJL393492 NTE393492:NTH393492 ODA393492:ODD393492 OMW393492:OMZ393492 OWS393492:OWV393492 PGO393492:PGR393492 PQK393492:PQN393492 QAG393492:QAJ393492 QKC393492:QKF393492 QTY393492:QUB393492 RDU393492:RDX393492 RNQ393492:RNT393492 RXM393492:RXP393492 SHI393492:SHL393492 SRE393492:SRH393492 TBA393492:TBD393492 TKW393492:TKZ393492 TUS393492:TUV393492 UEO393492:UER393492 UOK393492:UON393492 UYG393492:UYJ393492 VIC393492:VIF393492 VRY393492:VSB393492 WBU393492:WBX393492 WLQ393492:WLT393492 WVM393492:WVP393492 E459028:H459028 JA459028:JD459028 SW459028:SZ459028 ACS459028:ACV459028 AMO459028:AMR459028 AWK459028:AWN459028 BGG459028:BGJ459028 BQC459028:BQF459028 BZY459028:CAB459028 CJU459028:CJX459028 CTQ459028:CTT459028 DDM459028:DDP459028 DNI459028:DNL459028 DXE459028:DXH459028 EHA459028:EHD459028 EQW459028:EQZ459028 FAS459028:FAV459028 FKO459028:FKR459028 FUK459028:FUN459028 GEG459028:GEJ459028 GOC459028:GOF459028 GXY459028:GYB459028 HHU459028:HHX459028 HRQ459028:HRT459028 IBM459028:IBP459028 ILI459028:ILL459028 IVE459028:IVH459028 JFA459028:JFD459028 JOW459028:JOZ459028 JYS459028:JYV459028 KIO459028:KIR459028 KSK459028:KSN459028 LCG459028:LCJ459028 LMC459028:LMF459028 LVY459028:LWB459028 MFU459028:MFX459028 MPQ459028:MPT459028 MZM459028:MZP459028 NJI459028:NJL459028 NTE459028:NTH459028 ODA459028:ODD459028 OMW459028:OMZ459028 OWS459028:OWV459028 PGO459028:PGR459028 PQK459028:PQN459028 QAG459028:QAJ459028 QKC459028:QKF459028 QTY459028:QUB459028 RDU459028:RDX459028 RNQ459028:RNT459028 RXM459028:RXP459028 SHI459028:SHL459028 SRE459028:SRH459028 TBA459028:TBD459028 TKW459028:TKZ459028 TUS459028:TUV459028 UEO459028:UER459028 UOK459028:UON459028 UYG459028:UYJ459028 VIC459028:VIF459028 VRY459028:VSB459028 WBU459028:WBX459028 WLQ459028:WLT459028 WVM459028:WVP459028 E524564:H524564 JA524564:JD524564 SW524564:SZ524564 ACS524564:ACV524564 AMO524564:AMR524564 AWK524564:AWN524564 BGG524564:BGJ524564 BQC524564:BQF524564 BZY524564:CAB524564 CJU524564:CJX524564 CTQ524564:CTT524564 DDM524564:DDP524564 DNI524564:DNL524564 DXE524564:DXH524564 EHA524564:EHD524564 EQW524564:EQZ524564 FAS524564:FAV524564 FKO524564:FKR524564 FUK524564:FUN524564 GEG524564:GEJ524564 GOC524564:GOF524564 GXY524564:GYB524564 HHU524564:HHX524564 HRQ524564:HRT524564 IBM524564:IBP524564 ILI524564:ILL524564 IVE524564:IVH524564 JFA524564:JFD524564 JOW524564:JOZ524564 JYS524564:JYV524564 KIO524564:KIR524564 KSK524564:KSN524564 LCG524564:LCJ524564 LMC524564:LMF524564 LVY524564:LWB524564 MFU524564:MFX524564 MPQ524564:MPT524564 MZM524564:MZP524564 NJI524564:NJL524564 NTE524564:NTH524564 ODA524564:ODD524564 OMW524564:OMZ524564 OWS524564:OWV524564 PGO524564:PGR524564 PQK524564:PQN524564 QAG524564:QAJ524564 QKC524564:QKF524564 QTY524564:QUB524564 RDU524564:RDX524564 RNQ524564:RNT524564 RXM524564:RXP524564 SHI524564:SHL524564 SRE524564:SRH524564 TBA524564:TBD524564 TKW524564:TKZ524564 TUS524564:TUV524564 UEO524564:UER524564 UOK524564:UON524564 UYG524564:UYJ524564 VIC524564:VIF524564 VRY524564:VSB524564 WBU524564:WBX524564 WLQ524564:WLT524564 WVM524564:WVP524564 E590100:H590100 JA590100:JD590100 SW590100:SZ590100 ACS590100:ACV590100 AMO590100:AMR590100 AWK590100:AWN590100 BGG590100:BGJ590100 BQC590100:BQF590100 BZY590100:CAB590100 CJU590100:CJX590100 CTQ590100:CTT590100 DDM590100:DDP590100 DNI590100:DNL590100 DXE590100:DXH590100 EHA590100:EHD590100 EQW590100:EQZ590100 FAS590100:FAV590100 FKO590100:FKR590100 FUK590100:FUN590100 GEG590100:GEJ590100 GOC590100:GOF590100 GXY590100:GYB590100 HHU590100:HHX590100 HRQ590100:HRT590100 IBM590100:IBP590100 ILI590100:ILL590100 IVE590100:IVH590100 JFA590100:JFD590100 JOW590100:JOZ590100 JYS590100:JYV590100 KIO590100:KIR590100 KSK590100:KSN590100 LCG590100:LCJ590100 LMC590100:LMF590100 LVY590100:LWB590100 MFU590100:MFX590100 MPQ590100:MPT590100 MZM590100:MZP590100 NJI590100:NJL590100 NTE590100:NTH590100 ODA590100:ODD590100 OMW590100:OMZ590100 OWS590100:OWV590100 PGO590100:PGR590100 PQK590100:PQN590100 QAG590100:QAJ590100 QKC590100:QKF590100 QTY590100:QUB590100 RDU590100:RDX590100 RNQ590100:RNT590100 RXM590100:RXP590100 SHI590100:SHL590100 SRE590100:SRH590100 TBA590100:TBD590100 TKW590100:TKZ590100 TUS590100:TUV590100 UEO590100:UER590100 UOK590100:UON590100 UYG590100:UYJ590100 VIC590100:VIF590100 VRY590100:VSB590100 WBU590100:WBX590100 WLQ590100:WLT590100 WVM590100:WVP590100 E655636:H655636 JA655636:JD655636 SW655636:SZ655636 ACS655636:ACV655636 AMO655636:AMR655636 AWK655636:AWN655636 BGG655636:BGJ655636 BQC655636:BQF655636 BZY655636:CAB655636 CJU655636:CJX655636 CTQ655636:CTT655636 DDM655636:DDP655636 DNI655636:DNL655636 DXE655636:DXH655636 EHA655636:EHD655636 EQW655636:EQZ655636 FAS655636:FAV655636 FKO655636:FKR655636 FUK655636:FUN655636 GEG655636:GEJ655636 GOC655636:GOF655636 GXY655636:GYB655636 HHU655636:HHX655636 HRQ655636:HRT655636 IBM655636:IBP655636 ILI655636:ILL655636 IVE655636:IVH655636 JFA655636:JFD655636 JOW655636:JOZ655636 JYS655636:JYV655636 KIO655636:KIR655636 KSK655636:KSN655636 LCG655636:LCJ655636 LMC655636:LMF655636 LVY655636:LWB655636 MFU655636:MFX655636 MPQ655636:MPT655636 MZM655636:MZP655636 NJI655636:NJL655636 NTE655636:NTH655636 ODA655636:ODD655636 OMW655636:OMZ655636 OWS655636:OWV655636 PGO655636:PGR655636 PQK655636:PQN655636 QAG655636:QAJ655636 QKC655636:QKF655636 QTY655636:QUB655636 RDU655636:RDX655636 RNQ655636:RNT655636 RXM655636:RXP655636 SHI655636:SHL655636 SRE655636:SRH655636 TBA655636:TBD655636 TKW655636:TKZ655636 TUS655636:TUV655636 UEO655636:UER655636 UOK655636:UON655636 UYG655636:UYJ655636 VIC655636:VIF655636 VRY655636:VSB655636 WBU655636:WBX655636 WLQ655636:WLT655636 WVM655636:WVP655636 E721172:H721172 JA721172:JD721172 SW721172:SZ721172 ACS721172:ACV721172 AMO721172:AMR721172 AWK721172:AWN721172 BGG721172:BGJ721172 BQC721172:BQF721172 BZY721172:CAB721172 CJU721172:CJX721172 CTQ721172:CTT721172 DDM721172:DDP721172 DNI721172:DNL721172 DXE721172:DXH721172 EHA721172:EHD721172 EQW721172:EQZ721172 FAS721172:FAV721172 FKO721172:FKR721172 FUK721172:FUN721172 GEG721172:GEJ721172 GOC721172:GOF721172 GXY721172:GYB721172 HHU721172:HHX721172 HRQ721172:HRT721172 IBM721172:IBP721172 ILI721172:ILL721172 IVE721172:IVH721172 JFA721172:JFD721172 JOW721172:JOZ721172 JYS721172:JYV721172 KIO721172:KIR721172 KSK721172:KSN721172 LCG721172:LCJ721172 LMC721172:LMF721172 LVY721172:LWB721172 MFU721172:MFX721172 MPQ721172:MPT721172 MZM721172:MZP721172 NJI721172:NJL721172 NTE721172:NTH721172 ODA721172:ODD721172 OMW721172:OMZ721172 OWS721172:OWV721172 PGO721172:PGR721172 PQK721172:PQN721172 QAG721172:QAJ721172 QKC721172:QKF721172 QTY721172:QUB721172 RDU721172:RDX721172 RNQ721172:RNT721172 RXM721172:RXP721172 SHI721172:SHL721172 SRE721172:SRH721172 TBA721172:TBD721172 TKW721172:TKZ721172 TUS721172:TUV721172 UEO721172:UER721172 UOK721172:UON721172 UYG721172:UYJ721172 VIC721172:VIF721172 VRY721172:VSB721172 WBU721172:WBX721172 WLQ721172:WLT721172 WVM721172:WVP721172 E786708:H786708 JA786708:JD786708 SW786708:SZ786708 ACS786708:ACV786708 AMO786708:AMR786708 AWK786708:AWN786708 BGG786708:BGJ786708 BQC786708:BQF786708 BZY786708:CAB786708 CJU786708:CJX786708 CTQ786708:CTT786708 DDM786708:DDP786708 DNI786708:DNL786708 DXE786708:DXH786708 EHA786708:EHD786708 EQW786708:EQZ786708 FAS786708:FAV786708 FKO786708:FKR786708 FUK786708:FUN786708 GEG786708:GEJ786708 GOC786708:GOF786708 GXY786708:GYB786708 HHU786708:HHX786708 HRQ786708:HRT786708 IBM786708:IBP786708 ILI786708:ILL786708 IVE786708:IVH786708 JFA786708:JFD786708 JOW786708:JOZ786708 JYS786708:JYV786708 KIO786708:KIR786708 KSK786708:KSN786708 LCG786708:LCJ786708 LMC786708:LMF786708 LVY786708:LWB786708 MFU786708:MFX786708 MPQ786708:MPT786708 MZM786708:MZP786708 NJI786708:NJL786708 NTE786708:NTH786708 ODA786708:ODD786708 OMW786708:OMZ786708 OWS786708:OWV786708 PGO786708:PGR786708 PQK786708:PQN786708 QAG786708:QAJ786708 QKC786708:QKF786708 QTY786708:QUB786708 RDU786708:RDX786708 RNQ786708:RNT786708 RXM786708:RXP786708 SHI786708:SHL786708 SRE786708:SRH786708 TBA786708:TBD786708 TKW786708:TKZ786708 TUS786708:TUV786708 UEO786708:UER786708 UOK786708:UON786708 UYG786708:UYJ786708 VIC786708:VIF786708 VRY786708:VSB786708 WBU786708:WBX786708 WLQ786708:WLT786708 WVM786708:WVP786708 E852244:H852244 JA852244:JD852244 SW852244:SZ852244 ACS852244:ACV852244 AMO852244:AMR852244 AWK852244:AWN852244 BGG852244:BGJ852244 BQC852244:BQF852244 BZY852244:CAB852244 CJU852244:CJX852244 CTQ852244:CTT852244 DDM852244:DDP852244 DNI852244:DNL852244 DXE852244:DXH852244 EHA852244:EHD852244 EQW852244:EQZ852244 FAS852244:FAV852244 FKO852244:FKR852244 FUK852244:FUN852244 GEG852244:GEJ852244 GOC852244:GOF852244 GXY852244:GYB852244 HHU852244:HHX852244 HRQ852244:HRT852244 IBM852244:IBP852244 ILI852244:ILL852244 IVE852244:IVH852244 JFA852244:JFD852244 JOW852244:JOZ852244 JYS852244:JYV852244 KIO852244:KIR852244 KSK852244:KSN852244 LCG852244:LCJ852244 LMC852244:LMF852244 LVY852244:LWB852244 MFU852244:MFX852244 MPQ852244:MPT852244 MZM852244:MZP852244 NJI852244:NJL852244 NTE852244:NTH852244 ODA852244:ODD852244 OMW852244:OMZ852244 OWS852244:OWV852244 PGO852244:PGR852244 PQK852244:PQN852244 QAG852244:QAJ852244 QKC852244:QKF852244 QTY852244:QUB852244 RDU852244:RDX852244 RNQ852244:RNT852244 RXM852244:RXP852244 SHI852244:SHL852244 SRE852244:SRH852244 TBA852244:TBD852244 TKW852244:TKZ852244 TUS852244:TUV852244 UEO852244:UER852244 UOK852244:UON852244 UYG852244:UYJ852244 VIC852244:VIF852244 VRY852244:VSB852244 WBU852244:WBX852244 WLQ852244:WLT852244 WVM852244:WVP852244 E917780:H917780 JA917780:JD917780 SW917780:SZ917780 ACS917780:ACV917780 AMO917780:AMR917780 AWK917780:AWN917780 BGG917780:BGJ917780 BQC917780:BQF917780 BZY917780:CAB917780 CJU917780:CJX917780 CTQ917780:CTT917780 DDM917780:DDP917780 DNI917780:DNL917780 DXE917780:DXH917780 EHA917780:EHD917780 EQW917780:EQZ917780 FAS917780:FAV917780 FKO917780:FKR917780 FUK917780:FUN917780 GEG917780:GEJ917780 GOC917780:GOF917780 GXY917780:GYB917780 HHU917780:HHX917780 HRQ917780:HRT917780 IBM917780:IBP917780 ILI917780:ILL917780 IVE917780:IVH917780 JFA917780:JFD917780 JOW917780:JOZ917780 JYS917780:JYV917780 KIO917780:KIR917780 KSK917780:KSN917780 LCG917780:LCJ917780 LMC917780:LMF917780 LVY917780:LWB917780 MFU917780:MFX917780 MPQ917780:MPT917780 MZM917780:MZP917780 NJI917780:NJL917780 NTE917780:NTH917780 ODA917780:ODD917780 OMW917780:OMZ917780 OWS917780:OWV917780 PGO917780:PGR917780 PQK917780:PQN917780 QAG917780:QAJ917780 QKC917780:QKF917780 QTY917780:QUB917780 RDU917780:RDX917780 RNQ917780:RNT917780 RXM917780:RXP917780 SHI917780:SHL917780 SRE917780:SRH917780 TBA917780:TBD917780 TKW917780:TKZ917780 TUS917780:TUV917780 UEO917780:UER917780 UOK917780:UON917780 UYG917780:UYJ917780 VIC917780:VIF917780 VRY917780:VSB917780 WBU917780:WBX917780 WLQ917780:WLT917780 WVM917780:WVP917780 E983316:H983316 JA983316:JD983316 SW983316:SZ983316 ACS983316:ACV983316 AMO983316:AMR983316 AWK983316:AWN983316 BGG983316:BGJ983316 BQC983316:BQF983316 BZY983316:CAB983316 CJU983316:CJX983316 CTQ983316:CTT983316 DDM983316:DDP983316 DNI983316:DNL983316 DXE983316:DXH983316 EHA983316:EHD983316 EQW983316:EQZ983316 FAS983316:FAV983316 FKO983316:FKR983316 FUK983316:FUN983316 GEG983316:GEJ983316 GOC983316:GOF983316 GXY983316:GYB983316 HHU983316:HHX983316 HRQ983316:HRT983316 IBM983316:IBP983316 ILI983316:ILL983316 IVE983316:IVH983316 JFA983316:JFD983316 JOW983316:JOZ983316 JYS983316:JYV983316 KIO983316:KIR983316 KSK983316:KSN983316 LCG983316:LCJ983316 LMC983316:LMF983316 LVY983316:LWB983316 MFU983316:MFX983316 MPQ983316:MPT983316 MZM983316:MZP983316 NJI983316:NJL983316 NTE983316:NTH983316 ODA983316:ODD983316 OMW983316:OMZ983316 OWS983316:OWV983316 PGO983316:PGR983316 PQK983316:PQN983316 QAG983316:QAJ983316 QKC983316:QKF983316 QTY983316:QUB983316 RDU983316:RDX983316 RNQ983316:RNT983316 RXM983316:RXP983316 SHI983316:SHL983316 SRE983316:SRH983316 TBA983316:TBD983316 TKW983316:TKZ983316 TUS983316:TUV983316 UEO983316:UER983316 UOK983316:UON983316 UYG983316:UYJ983316 VIC983316:VIF983316 VRY983316:VSB983316 WBU983316:WBX983316 WLQ983316:WLT983316 WVM983316:WVP983316 E65850:H65852 JA65850:JD65852 SW65850:SZ65852 ACS65850:ACV65852 AMO65850:AMR65852 AWK65850:AWN65852 BGG65850:BGJ65852 BQC65850:BQF65852 BZY65850:CAB65852 CJU65850:CJX65852 CTQ65850:CTT65852 DDM65850:DDP65852 DNI65850:DNL65852 DXE65850:DXH65852 EHA65850:EHD65852 EQW65850:EQZ65852 FAS65850:FAV65852 FKO65850:FKR65852 FUK65850:FUN65852 GEG65850:GEJ65852 GOC65850:GOF65852 GXY65850:GYB65852 HHU65850:HHX65852 HRQ65850:HRT65852 IBM65850:IBP65852 ILI65850:ILL65852 IVE65850:IVH65852 JFA65850:JFD65852 JOW65850:JOZ65852 JYS65850:JYV65852 KIO65850:KIR65852 KSK65850:KSN65852 LCG65850:LCJ65852 LMC65850:LMF65852 LVY65850:LWB65852 MFU65850:MFX65852 MPQ65850:MPT65852 MZM65850:MZP65852 NJI65850:NJL65852 NTE65850:NTH65852 ODA65850:ODD65852 OMW65850:OMZ65852 OWS65850:OWV65852 PGO65850:PGR65852 PQK65850:PQN65852 QAG65850:QAJ65852 QKC65850:QKF65852 QTY65850:QUB65852 RDU65850:RDX65852 RNQ65850:RNT65852 RXM65850:RXP65852 SHI65850:SHL65852 SRE65850:SRH65852 TBA65850:TBD65852 TKW65850:TKZ65852 TUS65850:TUV65852 UEO65850:UER65852 UOK65850:UON65852 UYG65850:UYJ65852 VIC65850:VIF65852 VRY65850:VSB65852 WBU65850:WBX65852 WLQ65850:WLT65852 WVM65850:WVP65852 E131386:H131388 JA131386:JD131388 SW131386:SZ131388 ACS131386:ACV131388 AMO131386:AMR131388 AWK131386:AWN131388 BGG131386:BGJ131388 BQC131386:BQF131388 BZY131386:CAB131388 CJU131386:CJX131388 CTQ131386:CTT131388 DDM131386:DDP131388 DNI131386:DNL131388 DXE131386:DXH131388 EHA131386:EHD131388 EQW131386:EQZ131388 FAS131386:FAV131388 FKO131386:FKR131388 FUK131386:FUN131388 GEG131386:GEJ131388 GOC131386:GOF131388 GXY131386:GYB131388 HHU131386:HHX131388 HRQ131386:HRT131388 IBM131386:IBP131388 ILI131386:ILL131388 IVE131386:IVH131388 JFA131386:JFD131388 JOW131386:JOZ131388 JYS131386:JYV131388 KIO131386:KIR131388 KSK131386:KSN131388 LCG131386:LCJ131388 LMC131386:LMF131388 LVY131386:LWB131388 MFU131386:MFX131388 MPQ131386:MPT131388 MZM131386:MZP131388 NJI131386:NJL131388 NTE131386:NTH131388 ODA131386:ODD131388 OMW131386:OMZ131388 OWS131386:OWV131388 PGO131386:PGR131388 PQK131386:PQN131388 QAG131386:QAJ131388 QKC131386:QKF131388 QTY131386:QUB131388 RDU131386:RDX131388 RNQ131386:RNT131388 RXM131386:RXP131388 SHI131386:SHL131388 SRE131386:SRH131388 TBA131386:TBD131388 TKW131386:TKZ131388 TUS131386:TUV131388 UEO131386:UER131388 UOK131386:UON131388 UYG131386:UYJ131388 VIC131386:VIF131388 VRY131386:VSB131388 WBU131386:WBX131388 WLQ131386:WLT131388 WVM131386:WVP131388 E196922:H196924 JA196922:JD196924 SW196922:SZ196924 ACS196922:ACV196924 AMO196922:AMR196924 AWK196922:AWN196924 BGG196922:BGJ196924 BQC196922:BQF196924 BZY196922:CAB196924 CJU196922:CJX196924 CTQ196922:CTT196924 DDM196922:DDP196924 DNI196922:DNL196924 DXE196922:DXH196924 EHA196922:EHD196924 EQW196922:EQZ196924 FAS196922:FAV196924 FKO196922:FKR196924 FUK196922:FUN196924 GEG196922:GEJ196924 GOC196922:GOF196924 GXY196922:GYB196924 HHU196922:HHX196924 HRQ196922:HRT196924 IBM196922:IBP196924 ILI196922:ILL196924 IVE196922:IVH196924 JFA196922:JFD196924 JOW196922:JOZ196924 JYS196922:JYV196924 KIO196922:KIR196924 KSK196922:KSN196924 LCG196922:LCJ196924 LMC196922:LMF196924 LVY196922:LWB196924 MFU196922:MFX196924 MPQ196922:MPT196924 MZM196922:MZP196924 NJI196922:NJL196924 NTE196922:NTH196924 ODA196922:ODD196924 OMW196922:OMZ196924 OWS196922:OWV196924 PGO196922:PGR196924 PQK196922:PQN196924 QAG196922:QAJ196924 QKC196922:QKF196924 QTY196922:QUB196924 RDU196922:RDX196924 RNQ196922:RNT196924 RXM196922:RXP196924 SHI196922:SHL196924 SRE196922:SRH196924 TBA196922:TBD196924 TKW196922:TKZ196924 TUS196922:TUV196924 UEO196922:UER196924 UOK196922:UON196924 UYG196922:UYJ196924 VIC196922:VIF196924 VRY196922:VSB196924 WBU196922:WBX196924 WLQ196922:WLT196924 WVM196922:WVP196924 E262458:H262460 JA262458:JD262460 SW262458:SZ262460 ACS262458:ACV262460 AMO262458:AMR262460 AWK262458:AWN262460 BGG262458:BGJ262460 BQC262458:BQF262460 BZY262458:CAB262460 CJU262458:CJX262460 CTQ262458:CTT262460 DDM262458:DDP262460 DNI262458:DNL262460 DXE262458:DXH262460 EHA262458:EHD262460 EQW262458:EQZ262460 FAS262458:FAV262460 FKO262458:FKR262460 FUK262458:FUN262460 GEG262458:GEJ262460 GOC262458:GOF262460 GXY262458:GYB262460 HHU262458:HHX262460 HRQ262458:HRT262460 IBM262458:IBP262460 ILI262458:ILL262460 IVE262458:IVH262460 JFA262458:JFD262460 JOW262458:JOZ262460 JYS262458:JYV262460 KIO262458:KIR262460 KSK262458:KSN262460 LCG262458:LCJ262460 LMC262458:LMF262460 LVY262458:LWB262460 MFU262458:MFX262460 MPQ262458:MPT262460 MZM262458:MZP262460 NJI262458:NJL262460 NTE262458:NTH262460 ODA262458:ODD262460 OMW262458:OMZ262460 OWS262458:OWV262460 PGO262458:PGR262460 PQK262458:PQN262460 QAG262458:QAJ262460 QKC262458:QKF262460 QTY262458:QUB262460 RDU262458:RDX262460 RNQ262458:RNT262460 RXM262458:RXP262460 SHI262458:SHL262460 SRE262458:SRH262460 TBA262458:TBD262460 TKW262458:TKZ262460 TUS262458:TUV262460 UEO262458:UER262460 UOK262458:UON262460 UYG262458:UYJ262460 VIC262458:VIF262460 VRY262458:VSB262460 WBU262458:WBX262460 WLQ262458:WLT262460 WVM262458:WVP262460 E327994:H327996 JA327994:JD327996 SW327994:SZ327996 ACS327994:ACV327996 AMO327994:AMR327996 AWK327994:AWN327996 BGG327994:BGJ327996 BQC327994:BQF327996 BZY327994:CAB327996 CJU327994:CJX327996 CTQ327994:CTT327996 DDM327994:DDP327996 DNI327994:DNL327996 DXE327994:DXH327996 EHA327994:EHD327996 EQW327994:EQZ327996 FAS327994:FAV327996 FKO327994:FKR327996 FUK327994:FUN327996 GEG327994:GEJ327996 GOC327994:GOF327996 GXY327994:GYB327996 HHU327994:HHX327996 HRQ327994:HRT327996 IBM327994:IBP327996 ILI327994:ILL327996 IVE327994:IVH327996 JFA327994:JFD327996 JOW327994:JOZ327996 JYS327994:JYV327996 KIO327994:KIR327996 KSK327994:KSN327996 LCG327994:LCJ327996 LMC327994:LMF327996 LVY327994:LWB327996 MFU327994:MFX327996 MPQ327994:MPT327996 MZM327994:MZP327996 NJI327994:NJL327996 NTE327994:NTH327996 ODA327994:ODD327996 OMW327994:OMZ327996 OWS327994:OWV327996 PGO327994:PGR327996 PQK327994:PQN327996 QAG327994:QAJ327996 QKC327994:QKF327996 QTY327994:QUB327996 RDU327994:RDX327996 RNQ327994:RNT327996 RXM327994:RXP327996 SHI327994:SHL327996 SRE327994:SRH327996 TBA327994:TBD327996 TKW327994:TKZ327996 TUS327994:TUV327996 UEO327994:UER327996 UOK327994:UON327996 UYG327994:UYJ327996 VIC327994:VIF327996 VRY327994:VSB327996 WBU327994:WBX327996 WLQ327994:WLT327996 WVM327994:WVP327996 E393530:H393532 JA393530:JD393532 SW393530:SZ393532 ACS393530:ACV393532 AMO393530:AMR393532 AWK393530:AWN393532 BGG393530:BGJ393532 BQC393530:BQF393532 BZY393530:CAB393532 CJU393530:CJX393532 CTQ393530:CTT393532 DDM393530:DDP393532 DNI393530:DNL393532 DXE393530:DXH393532 EHA393530:EHD393532 EQW393530:EQZ393532 FAS393530:FAV393532 FKO393530:FKR393532 FUK393530:FUN393532 GEG393530:GEJ393532 GOC393530:GOF393532 GXY393530:GYB393532 HHU393530:HHX393532 HRQ393530:HRT393532 IBM393530:IBP393532 ILI393530:ILL393532 IVE393530:IVH393532 JFA393530:JFD393532 JOW393530:JOZ393532 JYS393530:JYV393532 KIO393530:KIR393532 KSK393530:KSN393532 LCG393530:LCJ393532 LMC393530:LMF393532 LVY393530:LWB393532 MFU393530:MFX393532 MPQ393530:MPT393532 MZM393530:MZP393532 NJI393530:NJL393532 NTE393530:NTH393532 ODA393530:ODD393532 OMW393530:OMZ393532 OWS393530:OWV393532 PGO393530:PGR393532 PQK393530:PQN393532 QAG393530:QAJ393532 QKC393530:QKF393532 QTY393530:QUB393532 RDU393530:RDX393532 RNQ393530:RNT393532 RXM393530:RXP393532 SHI393530:SHL393532 SRE393530:SRH393532 TBA393530:TBD393532 TKW393530:TKZ393532 TUS393530:TUV393532 UEO393530:UER393532 UOK393530:UON393532 UYG393530:UYJ393532 VIC393530:VIF393532 VRY393530:VSB393532 WBU393530:WBX393532 WLQ393530:WLT393532 WVM393530:WVP393532 E459066:H459068 JA459066:JD459068 SW459066:SZ459068 ACS459066:ACV459068 AMO459066:AMR459068 AWK459066:AWN459068 BGG459066:BGJ459068 BQC459066:BQF459068 BZY459066:CAB459068 CJU459066:CJX459068 CTQ459066:CTT459068 DDM459066:DDP459068 DNI459066:DNL459068 DXE459066:DXH459068 EHA459066:EHD459068 EQW459066:EQZ459068 FAS459066:FAV459068 FKO459066:FKR459068 FUK459066:FUN459068 GEG459066:GEJ459068 GOC459066:GOF459068 GXY459066:GYB459068 HHU459066:HHX459068 HRQ459066:HRT459068 IBM459066:IBP459068 ILI459066:ILL459068 IVE459066:IVH459068 JFA459066:JFD459068 JOW459066:JOZ459068 JYS459066:JYV459068 KIO459066:KIR459068 KSK459066:KSN459068 LCG459066:LCJ459068 LMC459066:LMF459068 LVY459066:LWB459068 MFU459066:MFX459068 MPQ459066:MPT459068 MZM459066:MZP459068 NJI459066:NJL459068 NTE459066:NTH459068 ODA459066:ODD459068 OMW459066:OMZ459068 OWS459066:OWV459068 PGO459066:PGR459068 PQK459066:PQN459068 QAG459066:QAJ459068 QKC459066:QKF459068 QTY459066:QUB459068 RDU459066:RDX459068 RNQ459066:RNT459068 RXM459066:RXP459068 SHI459066:SHL459068 SRE459066:SRH459068 TBA459066:TBD459068 TKW459066:TKZ459068 TUS459066:TUV459068 UEO459066:UER459068 UOK459066:UON459068 UYG459066:UYJ459068 VIC459066:VIF459068 VRY459066:VSB459068 WBU459066:WBX459068 WLQ459066:WLT459068 WVM459066:WVP459068 E524602:H524604 JA524602:JD524604 SW524602:SZ524604 ACS524602:ACV524604 AMO524602:AMR524604 AWK524602:AWN524604 BGG524602:BGJ524604 BQC524602:BQF524604 BZY524602:CAB524604 CJU524602:CJX524604 CTQ524602:CTT524604 DDM524602:DDP524604 DNI524602:DNL524604 DXE524602:DXH524604 EHA524602:EHD524604 EQW524602:EQZ524604 FAS524602:FAV524604 FKO524602:FKR524604 FUK524602:FUN524604 GEG524602:GEJ524604 GOC524602:GOF524604 GXY524602:GYB524604 HHU524602:HHX524604 HRQ524602:HRT524604 IBM524602:IBP524604 ILI524602:ILL524604 IVE524602:IVH524604 JFA524602:JFD524604 JOW524602:JOZ524604 JYS524602:JYV524604 KIO524602:KIR524604 KSK524602:KSN524604 LCG524602:LCJ524604 LMC524602:LMF524604 LVY524602:LWB524604 MFU524602:MFX524604 MPQ524602:MPT524604 MZM524602:MZP524604 NJI524602:NJL524604 NTE524602:NTH524604 ODA524602:ODD524604 OMW524602:OMZ524604 OWS524602:OWV524604 PGO524602:PGR524604 PQK524602:PQN524604 QAG524602:QAJ524604 QKC524602:QKF524604 QTY524602:QUB524604 RDU524602:RDX524604 RNQ524602:RNT524604 RXM524602:RXP524604 SHI524602:SHL524604 SRE524602:SRH524604 TBA524602:TBD524604 TKW524602:TKZ524604 TUS524602:TUV524604 UEO524602:UER524604 UOK524602:UON524604 UYG524602:UYJ524604 VIC524602:VIF524604 VRY524602:VSB524604 WBU524602:WBX524604 WLQ524602:WLT524604 WVM524602:WVP524604 E590138:H590140 JA590138:JD590140 SW590138:SZ590140 ACS590138:ACV590140 AMO590138:AMR590140 AWK590138:AWN590140 BGG590138:BGJ590140 BQC590138:BQF590140 BZY590138:CAB590140 CJU590138:CJX590140 CTQ590138:CTT590140 DDM590138:DDP590140 DNI590138:DNL590140 DXE590138:DXH590140 EHA590138:EHD590140 EQW590138:EQZ590140 FAS590138:FAV590140 FKO590138:FKR590140 FUK590138:FUN590140 GEG590138:GEJ590140 GOC590138:GOF590140 GXY590138:GYB590140 HHU590138:HHX590140 HRQ590138:HRT590140 IBM590138:IBP590140 ILI590138:ILL590140 IVE590138:IVH590140 JFA590138:JFD590140 JOW590138:JOZ590140 JYS590138:JYV590140 KIO590138:KIR590140 KSK590138:KSN590140 LCG590138:LCJ590140 LMC590138:LMF590140 LVY590138:LWB590140 MFU590138:MFX590140 MPQ590138:MPT590140 MZM590138:MZP590140 NJI590138:NJL590140 NTE590138:NTH590140 ODA590138:ODD590140 OMW590138:OMZ590140 OWS590138:OWV590140 PGO590138:PGR590140 PQK590138:PQN590140 QAG590138:QAJ590140 QKC590138:QKF590140 QTY590138:QUB590140 RDU590138:RDX590140 RNQ590138:RNT590140 RXM590138:RXP590140 SHI590138:SHL590140 SRE590138:SRH590140 TBA590138:TBD590140 TKW590138:TKZ590140 TUS590138:TUV590140 UEO590138:UER590140 UOK590138:UON590140 UYG590138:UYJ590140 VIC590138:VIF590140 VRY590138:VSB590140 WBU590138:WBX590140 WLQ590138:WLT590140 WVM590138:WVP590140 E655674:H655676 JA655674:JD655676 SW655674:SZ655676 ACS655674:ACV655676 AMO655674:AMR655676 AWK655674:AWN655676 BGG655674:BGJ655676 BQC655674:BQF655676 BZY655674:CAB655676 CJU655674:CJX655676 CTQ655674:CTT655676 DDM655674:DDP655676 DNI655674:DNL655676 DXE655674:DXH655676 EHA655674:EHD655676 EQW655674:EQZ655676 FAS655674:FAV655676 FKO655674:FKR655676 FUK655674:FUN655676 GEG655674:GEJ655676 GOC655674:GOF655676 GXY655674:GYB655676 HHU655674:HHX655676 HRQ655674:HRT655676 IBM655674:IBP655676 ILI655674:ILL655676 IVE655674:IVH655676 JFA655674:JFD655676 JOW655674:JOZ655676 JYS655674:JYV655676 KIO655674:KIR655676 KSK655674:KSN655676 LCG655674:LCJ655676 LMC655674:LMF655676 LVY655674:LWB655676 MFU655674:MFX655676 MPQ655674:MPT655676 MZM655674:MZP655676 NJI655674:NJL655676 NTE655674:NTH655676 ODA655674:ODD655676 OMW655674:OMZ655676 OWS655674:OWV655676 PGO655674:PGR655676 PQK655674:PQN655676 QAG655674:QAJ655676 QKC655674:QKF655676 QTY655674:QUB655676 RDU655674:RDX655676 RNQ655674:RNT655676 RXM655674:RXP655676 SHI655674:SHL655676 SRE655674:SRH655676 TBA655674:TBD655676 TKW655674:TKZ655676 TUS655674:TUV655676 UEO655674:UER655676 UOK655674:UON655676 UYG655674:UYJ655676 VIC655674:VIF655676 VRY655674:VSB655676 WBU655674:WBX655676 WLQ655674:WLT655676 WVM655674:WVP655676 E721210:H721212 JA721210:JD721212 SW721210:SZ721212 ACS721210:ACV721212 AMO721210:AMR721212 AWK721210:AWN721212 BGG721210:BGJ721212 BQC721210:BQF721212 BZY721210:CAB721212 CJU721210:CJX721212 CTQ721210:CTT721212 DDM721210:DDP721212 DNI721210:DNL721212 DXE721210:DXH721212 EHA721210:EHD721212 EQW721210:EQZ721212 FAS721210:FAV721212 FKO721210:FKR721212 FUK721210:FUN721212 GEG721210:GEJ721212 GOC721210:GOF721212 GXY721210:GYB721212 HHU721210:HHX721212 HRQ721210:HRT721212 IBM721210:IBP721212 ILI721210:ILL721212 IVE721210:IVH721212 JFA721210:JFD721212 JOW721210:JOZ721212 JYS721210:JYV721212 KIO721210:KIR721212 KSK721210:KSN721212 LCG721210:LCJ721212 LMC721210:LMF721212 LVY721210:LWB721212 MFU721210:MFX721212 MPQ721210:MPT721212 MZM721210:MZP721212 NJI721210:NJL721212 NTE721210:NTH721212 ODA721210:ODD721212 OMW721210:OMZ721212 OWS721210:OWV721212 PGO721210:PGR721212 PQK721210:PQN721212 QAG721210:QAJ721212 QKC721210:QKF721212 QTY721210:QUB721212 RDU721210:RDX721212 RNQ721210:RNT721212 RXM721210:RXP721212 SHI721210:SHL721212 SRE721210:SRH721212 TBA721210:TBD721212 TKW721210:TKZ721212 TUS721210:TUV721212 UEO721210:UER721212 UOK721210:UON721212 UYG721210:UYJ721212 VIC721210:VIF721212 VRY721210:VSB721212 WBU721210:WBX721212 WLQ721210:WLT721212 WVM721210:WVP721212 E786746:H786748 JA786746:JD786748 SW786746:SZ786748 ACS786746:ACV786748 AMO786746:AMR786748 AWK786746:AWN786748 BGG786746:BGJ786748 BQC786746:BQF786748 BZY786746:CAB786748 CJU786746:CJX786748 CTQ786746:CTT786748 DDM786746:DDP786748 DNI786746:DNL786748 DXE786746:DXH786748 EHA786746:EHD786748 EQW786746:EQZ786748 FAS786746:FAV786748 FKO786746:FKR786748 FUK786746:FUN786748 GEG786746:GEJ786748 GOC786746:GOF786748 GXY786746:GYB786748 HHU786746:HHX786748 HRQ786746:HRT786748 IBM786746:IBP786748 ILI786746:ILL786748 IVE786746:IVH786748 JFA786746:JFD786748 JOW786746:JOZ786748 JYS786746:JYV786748 KIO786746:KIR786748 KSK786746:KSN786748 LCG786746:LCJ786748 LMC786746:LMF786748 LVY786746:LWB786748 MFU786746:MFX786748 MPQ786746:MPT786748 MZM786746:MZP786748 NJI786746:NJL786748 NTE786746:NTH786748 ODA786746:ODD786748 OMW786746:OMZ786748 OWS786746:OWV786748 PGO786746:PGR786748 PQK786746:PQN786748 QAG786746:QAJ786748 QKC786746:QKF786748 QTY786746:QUB786748 RDU786746:RDX786748 RNQ786746:RNT786748 RXM786746:RXP786748 SHI786746:SHL786748 SRE786746:SRH786748 TBA786746:TBD786748 TKW786746:TKZ786748 TUS786746:TUV786748 UEO786746:UER786748 UOK786746:UON786748 UYG786746:UYJ786748 VIC786746:VIF786748 VRY786746:VSB786748 WBU786746:WBX786748 WLQ786746:WLT786748 WVM786746:WVP786748 E852282:H852284 JA852282:JD852284 SW852282:SZ852284 ACS852282:ACV852284 AMO852282:AMR852284 AWK852282:AWN852284 BGG852282:BGJ852284 BQC852282:BQF852284 BZY852282:CAB852284 CJU852282:CJX852284 CTQ852282:CTT852284 DDM852282:DDP852284 DNI852282:DNL852284 DXE852282:DXH852284 EHA852282:EHD852284 EQW852282:EQZ852284 FAS852282:FAV852284 FKO852282:FKR852284 FUK852282:FUN852284 GEG852282:GEJ852284 GOC852282:GOF852284 GXY852282:GYB852284 HHU852282:HHX852284 HRQ852282:HRT852284 IBM852282:IBP852284 ILI852282:ILL852284 IVE852282:IVH852284 JFA852282:JFD852284 JOW852282:JOZ852284 JYS852282:JYV852284 KIO852282:KIR852284 KSK852282:KSN852284 LCG852282:LCJ852284 LMC852282:LMF852284 LVY852282:LWB852284 MFU852282:MFX852284 MPQ852282:MPT852284 MZM852282:MZP852284 NJI852282:NJL852284 NTE852282:NTH852284 ODA852282:ODD852284 OMW852282:OMZ852284 OWS852282:OWV852284 PGO852282:PGR852284 PQK852282:PQN852284 QAG852282:QAJ852284 QKC852282:QKF852284 QTY852282:QUB852284 RDU852282:RDX852284 RNQ852282:RNT852284 RXM852282:RXP852284 SHI852282:SHL852284 SRE852282:SRH852284 TBA852282:TBD852284 TKW852282:TKZ852284 TUS852282:TUV852284 UEO852282:UER852284 UOK852282:UON852284 UYG852282:UYJ852284 VIC852282:VIF852284 VRY852282:VSB852284 WBU852282:WBX852284 WLQ852282:WLT852284 WVM852282:WVP852284 E917818:H917820 JA917818:JD917820 SW917818:SZ917820 ACS917818:ACV917820 AMO917818:AMR917820 AWK917818:AWN917820 BGG917818:BGJ917820 BQC917818:BQF917820 BZY917818:CAB917820 CJU917818:CJX917820 CTQ917818:CTT917820 DDM917818:DDP917820 DNI917818:DNL917820 DXE917818:DXH917820 EHA917818:EHD917820 EQW917818:EQZ917820 FAS917818:FAV917820 FKO917818:FKR917820 FUK917818:FUN917820 GEG917818:GEJ917820 GOC917818:GOF917820 GXY917818:GYB917820 HHU917818:HHX917820 HRQ917818:HRT917820 IBM917818:IBP917820 ILI917818:ILL917820 IVE917818:IVH917820 JFA917818:JFD917820 JOW917818:JOZ917820 JYS917818:JYV917820 KIO917818:KIR917820 KSK917818:KSN917820 LCG917818:LCJ917820 LMC917818:LMF917820 LVY917818:LWB917820 MFU917818:MFX917820 MPQ917818:MPT917820 MZM917818:MZP917820 NJI917818:NJL917820 NTE917818:NTH917820 ODA917818:ODD917820 OMW917818:OMZ917820 OWS917818:OWV917820 PGO917818:PGR917820 PQK917818:PQN917820 QAG917818:QAJ917820 QKC917818:QKF917820 QTY917818:QUB917820 RDU917818:RDX917820 RNQ917818:RNT917820 RXM917818:RXP917820 SHI917818:SHL917820 SRE917818:SRH917820 TBA917818:TBD917820 TKW917818:TKZ917820 TUS917818:TUV917820 UEO917818:UER917820 UOK917818:UON917820 UYG917818:UYJ917820 VIC917818:VIF917820 VRY917818:VSB917820 WBU917818:WBX917820 WLQ917818:WLT917820 WVM917818:WVP917820 E983354:H983356 JA983354:JD983356 SW983354:SZ983356 ACS983354:ACV983356 AMO983354:AMR983356 AWK983354:AWN983356 BGG983354:BGJ983356 BQC983354:BQF983356 BZY983354:CAB983356 CJU983354:CJX983356 CTQ983354:CTT983356 DDM983354:DDP983356 DNI983354:DNL983356 DXE983354:DXH983356 EHA983354:EHD983356 EQW983354:EQZ983356 FAS983354:FAV983356 FKO983354:FKR983356 FUK983354:FUN983356 GEG983354:GEJ983356 GOC983354:GOF983356 GXY983354:GYB983356 HHU983354:HHX983356 HRQ983354:HRT983356 IBM983354:IBP983356 ILI983354:ILL983356 IVE983354:IVH983356 JFA983354:JFD983356 JOW983354:JOZ983356 JYS983354:JYV983356 KIO983354:KIR983356 KSK983354:KSN983356 LCG983354:LCJ983356 LMC983354:LMF983356 LVY983354:LWB983356 MFU983354:MFX983356 MPQ983354:MPT983356 MZM983354:MZP983356 NJI983354:NJL983356 NTE983354:NTH983356 ODA983354:ODD983356 OMW983354:OMZ983356 OWS983354:OWV983356 PGO983354:PGR983356 PQK983354:PQN983356 QAG983354:QAJ983356 QKC983354:QKF983356 QTY983354:QUB983356 RDU983354:RDX983356 RNQ983354:RNT983356 RXM983354:RXP983356 SHI983354:SHL983356 SRE983354:SRH983356 TBA983354:TBD983356 TKW983354:TKZ983356 TUS983354:TUV983356 UEO983354:UER983356 UOK983354:UON983356 UYG983354:UYJ983356 VIC983354:VIF983356 VRY983354:VSB983356 WBU983354:WBX983356 WLQ983354:WLT983356 WVM983354:WVP983356 E66017:H66017 JA66017:JD66017 SW66017:SZ66017 ACS66017:ACV66017 AMO66017:AMR66017 AWK66017:AWN66017 BGG66017:BGJ66017 BQC66017:BQF66017 BZY66017:CAB66017 CJU66017:CJX66017 CTQ66017:CTT66017 DDM66017:DDP66017 DNI66017:DNL66017 DXE66017:DXH66017 EHA66017:EHD66017 EQW66017:EQZ66017 FAS66017:FAV66017 FKO66017:FKR66017 FUK66017:FUN66017 GEG66017:GEJ66017 GOC66017:GOF66017 GXY66017:GYB66017 HHU66017:HHX66017 HRQ66017:HRT66017 IBM66017:IBP66017 ILI66017:ILL66017 IVE66017:IVH66017 JFA66017:JFD66017 JOW66017:JOZ66017 JYS66017:JYV66017 KIO66017:KIR66017 KSK66017:KSN66017 LCG66017:LCJ66017 LMC66017:LMF66017 LVY66017:LWB66017 MFU66017:MFX66017 MPQ66017:MPT66017 MZM66017:MZP66017 NJI66017:NJL66017 NTE66017:NTH66017 ODA66017:ODD66017 OMW66017:OMZ66017 OWS66017:OWV66017 PGO66017:PGR66017 PQK66017:PQN66017 QAG66017:QAJ66017 QKC66017:QKF66017 QTY66017:QUB66017 RDU66017:RDX66017 RNQ66017:RNT66017 RXM66017:RXP66017 SHI66017:SHL66017 SRE66017:SRH66017 TBA66017:TBD66017 TKW66017:TKZ66017 TUS66017:TUV66017 UEO66017:UER66017 UOK66017:UON66017 UYG66017:UYJ66017 VIC66017:VIF66017 VRY66017:VSB66017 WBU66017:WBX66017 WLQ66017:WLT66017 WVM66017:WVP66017 E131553:H131553 JA131553:JD131553 SW131553:SZ131553 ACS131553:ACV131553 AMO131553:AMR131553 AWK131553:AWN131553 BGG131553:BGJ131553 BQC131553:BQF131553 BZY131553:CAB131553 CJU131553:CJX131553 CTQ131553:CTT131553 DDM131553:DDP131553 DNI131553:DNL131553 DXE131553:DXH131553 EHA131553:EHD131553 EQW131553:EQZ131553 FAS131553:FAV131553 FKO131553:FKR131553 FUK131553:FUN131553 GEG131553:GEJ131553 GOC131553:GOF131553 GXY131553:GYB131553 HHU131553:HHX131553 HRQ131553:HRT131553 IBM131553:IBP131553 ILI131553:ILL131553 IVE131553:IVH131553 JFA131553:JFD131553 JOW131553:JOZ131553 JYS131553:JYV131553 KIO131553:KIR131553 KSK131553:KSN131553 LCG131553:LCJ131553 LMC131553:LMF131553 LVY131553:LWB131553 MFU131553:MFX131553 MPQ131553:MPT131553 MZM131553:MZP131553 NJI131553:NJL131553 NTE131553:NTH131553 ODA131553:ODD131553 OMW131553:OMZ131553 OWS131553:OWV131553 PGO131553:PGR131553 PQK131553:PQN131553 QAG131553:QAJ131553 QKC131553:QKF131553 QTY131553:QUB131553 RDU131553:RDX131553 RNQ131553:RNT131553 RXM131553:RXP131553 SHI131553:SHL131553 SRE131553:SRH131553 TBA131553:TBD131553 TKW131553:TKZ131553 TUS131553:TUV131553 UEO131553:UER131553 UOK131553:UON131553 UYG131553:UYJ131553 VIC131553:VIF131553 VRY131553:VSB131553 WBU131553:WBX131553 WLQ131553:WLT131553 WVM131553:WVP131553 E197089:H197089 JA197089:JD197089 SW197089:SZ197089 ACS197089:ACV197089 AMO197089:AMR197089 AWK197089:AWN197089 BGG197089:BGJ197089 BQC197089:BQF197089 BZY197089:CAB197089 CJU197089:CJX197089 CTQ197089:CTT197089 DDM197089:DDP197089 DNI197089:DNL197089 DXE197089:DXH197089 EHA197089:EHD197089 EQW197089:EQZ197089 FAS197089:FAV197089 FKO197089:FKR197089 FUK197089:FUN197089 GEG197089:GEJ197089 GOC197089:GOF197089 GXY197089:GYB197089 HHU197089:HHX197089 HRQ197089:HRT197089 IBM197089:IBP197089 ILI197089:ILL197089 IVE197089:IVH197089 JFA197089:JFD197089 JOW197089:JOZ197089 JYS197089:JYV197089 KIO197089:KIR197089 KSK197089:KSN197089 LCG197089:LCJ197089 LMC197089:LMF197089 LVY197089:LWB197089 MFU197089:MFX197089 MPQ197089:MPT197089 MZM197089:MZP197089 NJI197089:NJL197089 NTE197089:NTH197089 ODA197089:ODD197089 OMW197089:OMZ197089 OWS197089:OWV197089 PGO197089:PGR197089 PQK197089:PQN197089 QAG197089:QAJ197089 QKC197089:QKF197089 QTY197089:QUB197089 RDU197089:RDX197089 RNQ197089:RNT197089 RXM197089:RXP197089 SHI197089:SHL197089 SRE197089:SRH197089 TBA197089:TBD197089 TKW197089:TKZ197089 TUS197089:TUV197089 UEO197089:UER197089 UOK197089:UON197089 UYG197089:UYJ197089 VIC197089:VIF197089 VRY197089:VSB197089 WBU197089:WBX197089 WLQ197089:WLT197089 WVM197089:WVP197089 E262625:H262625 JA262625:JD262625 SW262625:SZ262625 ACS262625:ACV262625 AMO262625:AMR262625 AWK262625:AWN262625 BGG262625:BGJ262625 BQC262625:BQF262625 BZY262625:CAB262625 CJU262625:CJX262625 CTQ262625:CTT262625 DDM262625:DDP262625 DNI262625:DNL262625 DXE262625:DXH262625 EHA262625:EHD262625 EQW262625:EQZ262625 FAS262625:FAV262625 FKO262625:FKR262625 FUK262625:FUN262625 GEG262625:GEJ262625 GOC262625:GOF262625 GXY262625:GYB262625 HHU262625:HHX262625 HRQ262625:HRT262625 IBM262625:IBP262625 ILI262625:ILL262625 IVE262625:IVH262625 JFA262625:JFD262625 JOW262625:JOZ262625 JYS262625:JYV262625 KIO262625:KIR262625 KSK262625:KSN262625 LCG262625:LCJ262625 LMC262625:LMF262625 LVY262625:LWB262625 MFU262625:MFX262625 MPQ262625:MPT262625 MZM262625:MZP262625 NJI262625:NJL262625 NTE262625:NTH262625 ODA262625:ODD262625 OMW262625:OMZ262625 OWS262625:OWV262625 PGO262625:PGR262625 PQK262625:PQN262625 QAG262625:QAJ262625 QKC262625:QKF262625 QTY262625:QUB262625 RDU262625:RDX262625 RNQ262625:RNT262625 RXM262625:RXP262625 SHI262625:SHL262625 SRE262625:SRH262625 TBA262625:TBD262625 TKW262625:TKZ262625 TUS262625:TUV262625 UEO262625:UER262625 UOK262625:UON262625 UYG262625:UYJ262625 VIC262625:VIF262625 VRY262625:VSB262625 WBU262625:WBX262625 WLQ262625:WLT262625 WVM262625:WVP262625 E328161:H328161 JA328161:JD328161 SW328161:SZ328161 ACS328161:ACV328161 AMO328161:AMR328161 AWK328161:AWN328161 BGG328161:BGJ328161 BQC328161:BQF328161 BZY328161:CAB328161 CJU328161:CJX328161 CTQ328161:CTT328161 DDM328161:DDP328161 DNI328161:DNL328161 DXE328161:DXH328161 EHA328161:EHD328161 EQW328161:EQZ328161 FAS328161:FAV328161 FKO328161:FKR328161 FUK328161:FUN328161 GEG328161:GEJ328161 GOC328161:GOF328161 GXY328161:GYB328161 HHU328161:HHX328161 HRQ328161:HRT328161 IBM328161:IBP328161 ILI328161:ILL328161 IVE328161:IVH328161 JFA328161:JFD328161 JOW328161:JOZ328161 JYS328161:JYV328161 KIO328161:KIR328161 KSK328161:KSN328161 LCG328161:LCJ328161 LMC328161:LMF328161 LVY328161:LWB328161 MFU328161:MFX328161 MPQ328161:MPT328161 MZM328161:MZP328161 NJI328161:NJL328161 NTE328161:NTH328161 ODA328161:ODD328161 OMW328161:OMZ328161 OWS328161:OWV328161 PGO328161:PGR328161 PQK328161:PQN328161 QAG328161:QAJ328161 QKC328161:QKF328161 QTY328161:QUB328161 RDU328161:RDX328161 RNQ328161:RNT328161 RXM328161:RXP328161 SHI328161:SHL328161 SRE328161:SRH328161 TBA328161:TBD328161 TKW328161:TKZ328161 TUS328161:TUV328161 UEO328161:UER328161 UOK328161:UON328161 UYG328161:UYJ328161 VIC328161:VIF328161 VRY328161:VSB328161 WBU328161:WBX328161 WLQ328161:WLT328161 WVM328161:WVP328161 E393697:H393697 JA393697:JD393697 SW393697:SZ393697 ACS393697:ACV393697 AMO393697:AMR393697 AWK393697:AWN393697 BGG393697:BGJ393697 BQC393697:BQF393697 BZY393697:CAB393697 CJU393697:CJX393697 CTQ393697:CTT393697 DDM393697:DDP393697 DNI393697:DNL393697 DXE393697:DXH393697 EHA393697:EHD393697 EQW393697:EQZ393697 FAS393697:FAV393697 FKO393697:FKR393697 FUK393697:FUN393697 GEG393697:GEJ393697 GOC393697:GOF393697 GXY393697:GYB393697 HHU393697:HHX393697 HRQ393697:HRT393697 IBM393697:IBP393697 ILI393697:ILL393697 IVE393697:IVH393697 JFA393697:JFD393697 JOW393697:JOZ393697 JYS393697:JYV393697 KIO393697:KIR393697 KSK393697:KSN393697 LCG393697:LCJ393697 LMC393697:LMF393697 LVY393697:LWB393697 MFU393697:MFX393697 MPQ393697:MPT393697 MZM393697:MZP393697 NJI393697:NJL393697 NTE393697:NTH393697 ODA393697:ODD393697 OMW393697:OMZ393697 OWS393697:OWV393697 PGO393697:PGR393697 PQK393697:PQN393697 QAG393697:QAJ393697 QKC393697:QKF393697 QTY393697:QUB393697 RDU393697:RDX393697 RNQ393697:RNT393697 RXM393697:RXP393697 SHI393697:SHL393697 SRE393697:SRH393697 TBA393697:TBD393697 TKW393697:TKZ393697 TUS393697:TUV393697 UEO393697:UER393697 UOK393697:UON393697 UYG393697:UYJ393697 VIC393697:VIF393697 VRY393697:VSB393697 WBU393697:WBX393697 WLQ393697:WLT393697 WVM393697:WVP393697 E459233:H459233 JA459233:JD459233 SW459233:SZ459233 ACS459233:ACV459233 AMO459233:AMR459233 AWK459233:AWN459233 BGG459233:BGJ459233 BQC459233:BQF459233 BZY459233:CAB459233 CJU459233:CJX459233 CTQ459233:CTT459233 DDM459233:DDP459233 DNI459233:DNL459233 DXE459233:DXH459233 EHA459233:EHD459233 EQW459233:EQZ459233 FAS459233:FAV459233 FKO459233:FKR459233 FUK459233:FUN459233 GEG459233:GEJ459233 GOC459233:GOF459233 GXY459233:GYB459233 HHU459233:HHX459233 HRQ459233:HRT459233 IBM459233:IBP459233 ILI459233:ILL459233 IVE459233:IVH459233 JFA459233:JFD459233 JOW459233:JOZ459233 JYS459233:JYV459233 KIO459233:KIR459233 KSK459233:KSN459233 LCG459233:LCJ459233 LMC459233:LMF459233 LVY459233:LWB459233 MFU459233:MFX459233 MPQ459233:MPT459233 MZM459233:MZP459233 NJI459233:NJL459233 NTE459233:NTH459233 ODA459233:ODD459233 OMW459233:OMZ459233 OWS459233:OWV459233 PGO459233:PGR459233 PQK459233:PQN459233 QAG459233:QAJ459233 QKC459233:QKF459233 QTY459233:QUB459233 RDU459233:RDX459233 RNQ459233:RNT459233 RXM459233:RXP459233 SHI459233:SHL459233 SRE459233:SRH459233 TBA459233:TBD459233 TKW459233:TKZ459233 TUS459233:TUV459233 UEO459233:UER459233 UOK459233:UON459233 UYG459233:UYJ459233 VIC459233:VIF459233 VRY459233:VSB459233 WBU459233:WBX459233 WLQ459233:WLT459233 WVM459233:WVP459233 E524769:H524769 JA524769:JD524769 SW524769:SZ524769 ACS524769:ACV524769 AMO524769:AMR524769 AWK524769:AWN524769 BGG524769:BGJ524769 BQC524769:BQF524769 BZY524769:CAB524769 CJU524769:CJX524769 CTQ524769:CTT524769 DDM524769:DDP524769 DNI524769:DNL524769 DXE524769:DXH524769 EHA524769:EHD524769 EQW524769:EQZ524769 FAS524769:FAV524769 FKO524769:FKR524769 FUK524769:FUN524769 GEG524769:GEJ524769 GOC524769:GOF524769 GXY524769:GYB524769 HHU524769:HHX524769 HRQ524769:HRT524769 IBM524769:IBP524769 ILI524769:ILL524769 IVE524769:IVH524769 JFA524769:JFD524769 JOW524769:JOZ524769 JYS524769:JYV524769 KIO524769:KIR524769 KSK524769:KSN524769 LCG524769:LCJ524769 LMC524769:LMF524769 LVY524769:LWB524769 MFU524769:MFX524769 MPQ524769:MPT524769 MZM524769:MZP524769 NJI524769:NJL524769 NTE524769:NTH524769 ODA524769:ODD524769 OMW524769:OMZ524769 OWS524769:OWV524769 PGO524769:PGR524769 PQK524769:PQN524769 QAG524769:QAJ524769 QKC524769:QKF524769 QTY524769:QUB524769 RDU524769:RDX524769 RNQ524769:RNT524769 RXM524769:RXP524769 SHI524769:SHL524769 SRE524769:SRH524769 TBA524769:TBD524769 TKW524769:TKZ524769 TUS524769:TUV524769 UEO524769:UER524769 UOK524769:UON524769 UYG524769:UYJ524769 VIC524769:VIF524769 VRY524769:VSB524769 WBU524769:WBX524769 WLQ524769:WLT524769 WVM524769:WVP524769 E590305:H590305 JA590305:JD590305 SW590305:SZ590305 ACS590305:ACV590305 AMO590305:AMR590305 AWK590305:AWN590305 BGG590305:BGJ590305 BQC590305:BQF590305 BZY590305:CAB590305 CJU590305:CJX590305 CTQ590305:CTT590305 DDM590305:DDP590305 DNI590305:DNL590305 DXE590305:DXH590305 EHA590305:EHD590305 EQW590305:EQZ590305 FAS590305:FAV590305 FKO590305:FKR590305 FUK590305:FUN590305 GEG590305:GEJ590305 GOC590305:GOF590305 GXY590305:GYB590305 HHU590305:HHX590305 HRQ590305:HRT590305 IBM590305:IBP590305 ILI590305:ILL590305 IVE590305:IVH590305 JFA590305:JFD590305 JOW590305:JOZ590305 JYS590305:JYV590305 KIO590305:KIR590305 KSK590305:KSN590305 LCG590305:LCJ590305 LMC590305:LMF590305 LVY590305:LWB590305 MFU590305:MFX590305 MPQ590305:MPT590305 MZM590305:MZP590305 NJI590305:NJL590305 NTE590305:NTH590305 ODA590305:ODD590305 OMW590305:OMZ590305 OWS590305:OWV590305 PGO590305:PGR590305 PQK590305:PQN590305 QAG590305:QAJ590305 QKC590305:QKF590305 QTY590305:QUB590305 RDU590305:RDX590305 RNQ590305:RNT590305 RXM590305:RXP590305 SHI590305:SHL590305 SRE590305:SRH590305 TBA590305:TBD590305 TKW590305:TKZ590305 TUS590305:TUV590305 UEO590305:UER590305 UOK590305:UON590305 UYG590305:UYJ590305 VIC590305:VIF590305 VRY590305:VSB590305 WBU590305:WBX590305 WLQ590305:WLT590305 WVM590305:WVP590305 E655841:H655841 JA655841:JD655841 SW655841:SZ655841 ACS655841:ACV655841 AMO655841:AMR655841 AWK655841:AWN655841 BGG655841:BGJ655841 BQC655841:BQF655841 BZY655841:CAB655841 CJU655841:CJX655841 CTQ655841:CTT655841 DDM655841:DDP655841 DNI655841:DNL655841 DXE655841:DXH655841 EHA655841:EHD655841 EQW655841:EQZ655841 FAS655841:FAV655841 FKO655841:FKR655841 FUK655841:FUN655841 GEG655841:GEJ655841 GOC655841:GOF655841 GXY655841:GYB655841 HHU655841:HHX655841 HRQ655841:HRT655841 IBM655841:IBP655841 ILI655841:ILL655841 IVE655841:IVH655841 JFA655841:JFD655841 JOW655841:JOZ655841 JYS655841:JYV655841 KIO655841:KIR655841 KSK655841:KSN655841 LCG655841:LCJ655841 LMC655841:LMF655841 LVY655841:LWB655841 MFU655841:MFX655841 MPQ655841:MPT655841 MZM655841:MZP655841 NJI655841:NJL655841 NTE655841:NTH655841 ODA655841:ODD655841 OMW655841:OMZ655841 OWS655841:OWV655841 PGO655841:PGR655841 PQK655841:PQN655841 QAG655841:QAJ655841 QKC655841:QKF655841 QTY655841:QUB655841 RDU655841:RDX655841 RNQ655841:RNT655841 RXM655841:RXP655841 SHI655841:SHL655841 SRE655841:SRH655841 TBA655841:TBD655841 TKW655841:TKZ655841 TUS655841:TUV655841 UEO655841:UER655841 UOK655841:UON655841 UYG655841:UYJ655841 VIC655841:VIF655841 VRY655841:VSB655841 WBU655841:WBX655841 WLQ655841:WLT655841 WVM655841:WVP655841 E721377:H721377 JA721377:JD721377 SW721377:SZ721377 ACS721377:ACV721377 AMO721377:AMR721377 AWK721377:AWN721377 BGG721377:BGJ721377 BQC721377:BQF721377 BZY721377:CAB721377 CJU721377:CJX721377 CTQ721377:CTT721377 DDM721377:DDP721377 DNI721377:DNL721377 DXE721377:DXH721377 EHA721377:EHD721377 EQW721377:EQZ721377 FAS721377:FAV721377 FKO721377:FKR721377 FUK721377:FUN721377 GEG721377:GEJ721377 GOC721377:GOF721377 GXY721377:GYB721377 HHU721377:HHX721377 HRQ721377:HRT721377 IBM721377:IBP721377 ILI721377:ILL721377 IVE721377:IVH721377 JFA721377:JFD721377 JOW721377:JOZ721377 JYS721377:JYV721377 KIO721377:KIR721377 KSK721377:KSN721377 LCG721377:LCJ721377 LMC721377:LMF721377 LVY721377:LWB721377 MFU721377:MFX721377 MPQ721377:MPT721377 MZM721377:MZP721377 NJI721377:NJL721377 NTE721377:NTH721377 ODA721377:ODD721377 OMW721377:OMZ721377 OWS721377:OWV721377 PGO721377:PGR721377 PQK721377:PQN721377 QAG721377:QAJ721377 QKC721377:QKF721377 QTY721377:QUB721377 RDU721377:RDX721377 RNQ721377:RNT721377 RXM721377:RXP721377 SHI721377:SHL721377 SRE721377:SRH721377 TBA721377:TBD721377 TKW721377:TKZ721377 TUS721377:TUV721377 UEO721377:UER721377 UOK721377:UON721377 UYG721377:UYJ721377 VIC721377:VIF721377 VRY721377:VSB721377 WBU721377:WBX721377 WLQ721377:WLT721377 WVM721377:WVP721377 E786913:H786913 JA786913:JD786913 SW786913:SZ786913 ACS786913:ACV786913 AMO786913:AMR786913 AWK786913:AWN786913 BGG786913:BGJ786913 BQC786913:BQF786913 BZY786913:CAB786913 CJU786913:CJX786913 CTQ786913:CTT786913 DDM786913:DDP786913 DNI786913:DNL786913 DXE786913:DXH786913 EHA786913:EHD786913 EQW786913:EQZ786913 FAS786913:FAV786913 FKO786913:FKR786913 FUK786913:FUN786913 GEG786913:GEJ786913 GOC786913:GOF786913 GXY786913:GYB786913 HHU786913:HHX786913 HRQ786913:HRT786913 IBM786913:IBP786913 ILI786913:ILL786913 IVE786913:IVH786913 JFA786913:JFD786913 JOW786913:JOZ786913 JYS786913:JYV786913 KIO786913:KIR786913 KSK786913:KSN786913 LCG786913:LCJ786913 LMC786913:LMF786913 LVY786913:LWB786913 MFU786913:MFX786913 MPQ786913:MPT786913 MZM786913:MZP786913 NJI786913:NJL786913 NTE786913:NTH786913 ODA786913:ODD786913 OMW786913:OMZ786913 OWS786913:OWV786913 PGO786913:PGR786913 PQK786913:PQN786913 QAG786913:QAJ786913 QKC786913:QKF786913 QTY786913:QUB786913 RDU786913:RDX786913 RNQ786913:RNT786913 RXM786913:RXP786913 SHI786913:SHL786913 SRE786913:SRH786913 TBA786913:TBD786913 TKW786913:TKZ786913 TUS786913:TUV786913 UEO786913:UER786913 UOK786913:UON786913 UYG786913:UYJ786913 VIC786913:VIF786913 VRY786913:VSB786913 WBU786913:WBX786913 WLQ786913:WLT786913 WVM786913:WVP786913 E852449:H852449 JA852449:JD852449 SW852449:SZ852449 ACS852449:ACV852449 AMO852449:AMR852449 AWK852449:AWN852449 BGG852449:BGJ852449 BQC852449:BQF852449 BZY852449:CAB852449 CJU852449:CJX852449 CTQ852449:CTT852449 DDM852449:DDP852449 DNI852449:DNL852449 DXE852449:DXH852449 EHA852449:EHD852449 EQW852449:EQZ852449 FAS852449:FAV852449 FKO852449:FKR852449 FUK852449:FUN852449 GEG852449:GEJ852449 GOC852449:GOF852449 GXY852449:GYB852449 HHU852449:HHX852449 HRQ852449:HRT852449 IBM852449:IBP852449 ILI852449:ILL852449 IVE852449:IVH852449 JFA852449:JFD852449 JOW852449:JOZ852449 JYS852449:JYV852449 KIO852449:KIR852449 KSK852449:KSN852449 LCG852449:LCJ852449 LMC852449:LMF852449 LVY852449:LWB852449 MFU852449:MFX852449 MPQ852449:MPT852449 MZM852449:MZP852449 NJI852449:NJL852449 NTE852449:NTH852449 ODA852449:ODD852449 OMW852449:OMZ852449 OWS852449:OWV852449 PGO852449:PGR852449 PQK852449:PQN852449 QAG852449:QAJ852449 QKC852449:QKF852449 QTY852449:QUB852449 RDU852449:RDX852449 RNQ852449:RNT852449 RXM852449:RXP852449 SHI852449:SHL852449 SRE852449:SRH852449 TBA852449:TBD852449 TKW852449:TKZ852449 TUS852449:TUV852449 UEO852449:UER852449 UOK852449:UON852449 UYG852449:UYJ852449 VIC852449:VIF852449 VRY852449:VSB852449 WBU852449:WBX852449 WLQ852449:WLT852449 WVM852449:WVP852449 E917985:H917985 JA917985:JD917985 SW917985:SZ917985 ACS917985:ACV917985 AMO917985:AMR917985 AWK917985:AWN917985 BGG917985:BGJ917985 BQC917985:BQF917985 BZY917985:CAB917985 CJU917985:CJX917985 CTQ917985:CTT917985 DDM917985:DDP917985 DNI917985:DNL917985 DXE917985:DXH917985 EHA917985:EHD917985 EQW917985:EQZ917985 FAS917985:FAV917985 FKO917985:FKR917985 FUK917985:FUN917985 GEG917985:GEJ917985 GOC917985:GOF917985 GXY917985:GYB917985 HHU917985:HHX917985 HRQ917985:HRT917985 IBM917985:IBP917985 ILI917985:ILL917985 IVE917985:IVH917985 JFA917985:JFD917985 JOW917985:JOZ917985 JYS917985:JYV917985 KIO917985:KIR917985 KSK917985:KSN917985 LCG917985:LCJ917985 LMC917985:LMF917985 LVY917985:LWB917985 MFU917985:MFX917985 MPQ917985:MPT917985 MZM917985:MZP917985 NJI917985:NJL917985 NTE917985:NTH917985 ODA917985:ODD917985 OMW917985:OMZ917985 OWS917985:OWV917985 PGO917985:PGR917985 PQK917985:PQN917985 QAG917985:QAJ917985 QKC917985:QKF917985 QTY917985:QUB917985 RDU917985:RDX917985 RNQ917985:RNT917985 RXM917985:RXP917985 SHI917985:SHL917985 SRE917985:SRH917985 TBA917985:TBD917985 TKW917985:TKZ917985 TUS917985:TUV917985 UEO917985:UER917985 UOK917985:UON917985 UYG917985:UYJ917985 VIC917985:VIF917985 VRY917985:VSB917985 WBU917985:WBX917985 WLQ917985:WLT917985 WVM917985:WVP917985 E983521:H983521 JA983521:JD983521 SW983521:SZ983521 ACS983521:ACV983521 AMO983521:AMR983521 AWK983521:AWN983521 BGG983521:BGJ983521 BQC983521:BQF983521 BZY983521:CAB983521 CJU983521:CJX983521 CTQ983521:CTT983521 DDM983521:DDP983521 DNI983521:DNL983521 DXE983521:DXH983521 EHA983521:EHD983521 EQW983521:EQZ983521 FAS983521:FAV983521 FKO983521:FKR983521 FUK983521:FUN983521 GEG983521:GEJ983521 GOC983521:GOF983521 GXY983521:GYB983521 HHU983521:HHX983521 HRQ983521:HRT983521 IBM983521:IBP983521 ILI983521:ILL983521 IVE983521:IVH983521 JFA983521:JFD983521 JOW983521:JOZ983521 JYS983521:JYV983521 KIO983521:KIR983521 KSK983521:KSN983521 LCG983521:LCJ983521 LMC983521:LMF983521 LVY983521:LWB983521 MFU983521:MFX983521 MPQ983521:MPT983521 MZM983521:MZP983521 NJI983521:NJL983521 NTE983521:NTH983521 ODA983521:ODD983521 OMW983521:OMZ983521 OWS983521:OWV983521 PGO983521:PGR983521 PQK983521:PQN983521 QAG983521:QAJ983521 QKC983521:QKF983521 QTY983521:QUB983521 RDU983521:RDX983521 RNQ983521:RNT983521 RXM983521:RXP983521 SHI983521:SHL983521 SRE983521:SRH983521 TBA983521:TBD983521 TKW983521:TKZ983521 TUS983521:TUV983521 UEO983521:UER983521 UOK983521:UON983521 UYG983521:UYJ983521 VIC983521:VIF983521 VRY983521:VSB983521 WBU983521:WBX983521 WLQ983521:WLT983521 WVM983521:WVP983521 E66055:H66057 JA66055:JD66057 SW66055:SZ66057 ACS66055:ACV66057 AMO66055:AMR66057 AWK66055:AWN66057 BGG66055:BGJ66057 BQC66055:BQF66057 BZY66055:CAB66057 CJU66055:CJX66057 CTQ66055:CTT66057 DDM66055:DDP66057 DNI66055:DNL66057 DXE66055:DXH66057 EHA66055:EHD66057 EQW66055:EQZ66057 FAS66055:FAV66057 FKO66055:FKR66057 FUK66055:FUN66057 GEG66055:GEJ66057 GOC66055:GOF66057 GXY66055:GYB66057 HHU66055:HHX66057 HRQ66055:HRT66057 IBM66055:IBP66057 ILI66055:ILL66057 IVE66055:IVH66057 JFA66055:JFD66057 JOW66055:JOZ66057 JYS66055:JYV66057 KIO66055:KIR66057 KSK66055:KSN66057 LCG66055:LCJ66057 LMC66055:LMF66057 LVY66055:LWB66057 MFU66055:MFX66057 MPQ66055:MPT66057 MZM66055:MZP66057 NJI66055:NJL66057 NTE66055:NTH66057 ODA66055:ODD66057 OMW66055:OMZ66057 OWS66055:OWV66057 PGO66055:PGR66057 PQK66055:PQN66057 QAG66055:QAJ66057 QKC66055:QKF66057 QTY66055:QUB66057 RDU66055:RDX66057 RNQ66055:RNT66057 RXM66055:RXP66057 SHI66055:SHL66057 SRE66055:SRH66057 TBA66055:TBD66057 TKW66055:TKZ66057 TUS66055:TUV66057 UEO66055:UER66057 UOK66055:UON66057 UYG66055:UYJ66057 VIC66055:VIF66057 VRY66055:VSB66057 WBU66055:WBX66057 WLQ66055:WLT66057 WVM66055:WVP66057 E131591:H131593 JA131591:JD131593 SW131591:SZ131593 ACS131591:ACV131593 AMO131591:AMR131593 AWK131591:AWN131593 BGG131591:BGJ131593 BQC131591:BQF131593 BZY131591:CAB131593 CJU131591:CJX131593 CTQ131591:CTT131593 DDM131591:DDP131593 DNI131591:DNL131593 DXE131591:DXH131593 EHA131591:EHD131593 EQW131591:EQZ131593 FAS131591:FAV131593 FKO131591:FKR131593 FUK131591:FUN131593 GEG131591:GEJ131593 GOC131591:GOF131593 GXY131591:GYB131593 HHU131591:HHX131593 HRQ131591:HRT131593 IBM131591:IBP131593 ILI131591:ILL131593 IVE131591:IVH131593 JFA131591:JFD131593 JOW131591:JOZ131593 JYS131591:JYV131593 KIO131591:KIR131593 KSK131591:KSN131593 LCG131591:LCJ131593 LMC131591:LMF131593 LVY131591:LWB131593 MFU131591:MFX131593 MPQ131591:MPT131593 MZM131591:MZP131593 NJI131591:NJL131593 NTE131591:NTH131593 ODA131591:ODD131593 OMW131591:OMZ131593 OWS131591:OWV131593 PGO131591:PGR131593 PQK131591:PQN131593 QAG131591:QAJ131593 QKC131591:QKF131593 QTY131591:QUB131593 RDU131591:RDX131593 RNQ131591:RNT131593 RXM131591:RXP131593 SHI131591:SHL131593 SRE131591:SRH131593 TBA131591:TBD131593 TKW131591:TKZ131593 TUS131591:TUV131593 UEO131591:UER131593 UOK131591:UON131593 UYG131591:UYJ131593 VIC131591:VIF131593 VRY131591:VSB131593 WBU131591:WBX131593 WLQ131591:WLT131593 WVM131591:WVP131593 E197127:H197129 JA197127:JD197129 SW197127:SZ197129 ACS197127:ACV197129 AMO197127:AMR197129 AWK197127:AWN197129 BGG197127:BGJ197129 BQC197127:BQF197129 BZY197127:CAB197129 CJU197127:CJX197129 CTQ197127:CTT197129 DDM197127:DDP197129 DNI197127:DNL197129 DXE197127:DXH197129 EHA197127:EHD197129 EQW197127:EQZ197129 FAS197127:FAV197129 FKO197127:FKR197129 FUK197127:FUN197129 GEG197127:GEJ197129 GOC197127:GOF197129 GXY197127:GYB197129 HHU197127:HHX197129 HRQ197127:HRT197129 IBM197127:IBP197129 ILI197127:ILL197129 IVE197127:IVH197129 JFA197127:JFD197129 JOW197127:JOZ197129 JYS197127:JYV197129 KIO197127:KIR197129 KSK197127:KSN197129 LCG197127:LCJ197129 LMC197127:LMF197129 LVY197127:LWB197129 MFU197127:MFX197129 MPQ197127:MPT197129 MZM197127:MZP197129 NJI197127:NJL197129 NTE197127:NTH197129 ODA197127:ODD197129 OMW197127:OMZ197129 OWS197127:OWV197129 PGO197127:PGR197129 PQK197127:PQN197129 QAG197127:QAJ197129 QKC197127:QKF197129 QTY197127:QUB197129 RDU197127:RDX197129 RNQ197127:RNT197129 RXM197127:RXP197129 SHI197127:SHL197129 SRE197127:SRH197129 TBA197127:TBD197129 TKW197127:TKZ197129 TUS197127:TUV197129 UEO197127:UER197129 UOK197127:UON197129 UYG197127:UYJ197129 VIC197127:VIF197129 VRY197127:VSB197129 WBU197127:WBX197129 WLQ197127:WLT197129 WVM197127:WVP197129 E262663:H262665 JA262663:JD262665 SW262663:SZ262665 ACS262663:ACV262665 AMO262663:AMR262665 AWK262663:AWN262665 BGG262663:BGJ262665 BQC262663:BQF262665 BZY262663:CAB262665 CJU262663:CJX262665 CTQ262663:CTT262665 DDM262663:DDP262665 DNI262663:DNL262665 DXE262663:DXH262665 EHA262663:EHD262665 EQW262663:EQZ262665 FAS262663:FAV262665 FKO262663:FKR262665 FUK262663:FUN262665 GEG262663:GEJ262665 GOC262663:GOF262665 GXY262663:GYB262665 HHU262663:HHX262665 HRQ262663:HRT262665 IBM262663:IBP262665 ILI262663:ILL262665 IVE262663:IVH262665 JFA262663:JFD262665 JOW262663:JOZ262665 JYS262663:JYV262665 KIO262663:KIR262665 KSK262663:KSN262665 LCG262663:LCJ262665 LMC262663:LMF262665 LVY262663:LWB262665 MFU262663:MFX262665 MPQ262663:MPT262665 MZM262663:MZP262665 NJI262663:NJL262665 NTE262663:NTH262665 ODA262663:ODD262665 OMW262663:OMZ262665 OWS262663:OWV262665 PGO262663:PGR262665 PQK262663:PQN262665 QAG262663:QAJ262665 QKC262663:QKF262665 QTY262663:QUB262665 RDU262663:RDX262665 RNQ262663:RNT262665 RXM262663:RXP262665 SHI262663:SHL262665 SRE262663:SRH262665 TBA262663:TBD262665 TKW262663:TKZ262665 TUS262663:TUV262665 UEO262663:UER262665 UOK262663:UON262665 UYG262663:UYJ262665 VIC262663:VIF262665 VRY262663:VSB262665 WBU262663:WBX262665 WLQ262663:WLT262665 WVM262663:WVP262665 E328199:H328201 JA328199:JD328201 SW328199:SZ328201 ACS328199:ACV328201 AMO328199:AMR328201 AWK328199:AWN328201 BGG328199:BGJ328201 BQC328199:BQF328201 BZY328199:CAB328201 CJU328199:CJX328201 CTQ328199:CTT328201 DDM328199:DDP328201 DNI328199:DNL328201 DXE328199:DXH328201 EHA328199:EHD328201 EQW328199:EQZ328201 FAS328199:FAV328201 FKO328199:FKR328201 FUK328199:FUN328201 GEG328199:GEJ328201 GOC328199:GOF328201 GXY328199:GYB328201 HHU328199:HHX328201 HRQ328199:HRT328201 IBM328199:IBP328201 ILI328199:ILL328201 IVE328199:IVH328201 JFA328199:JFD328201 JOW328199:JOZ328201 JYS328199:JYV328201 KIO328199:KIR328201 KSK328199:KSN328201 LCG328199:LCJ328201 LMC328199:LMF328201 LVY328199:LWB328201 MFU328199:MFX328201 MPQ328199:MPT328201 MZM328199:MZP328201 NJI328199:NJL328201 NTE328199:NTH328201 ODA328199:ODD328201 OMW328199:OMZ328201 OWS328199:OWV328201 PGO328199:PGR328201 PQK328199:PQN328201 QAG328199:QAJ328201 QKC328199:QKF328201 QTY328199:QUB328201 RDU328199:RDX328201 RNQ328199:RNT328201 RXM328199:RXP328201 SHI328199:SHL328201 SRE328199:SRH328201 TBA328199:TBD328201 TKW328199:TKZ328201 TUS328199:TUV328201 UEO328199:UER328201 UOK328199:UON328201 UYG328199:UYJ328201 VIC328199:VIF328201 VRY328199:VSB328201 WBU328199:WBX328201 WLQ328199:WLT328201 WVM328199:WVP328201 E393735:H393737 JA393735:JD393737 SW393735:SZ393737 ACS393735:ACV393737 AMO393735:AMR393737 AWK393735:AWN393737 BGG393735:BGJ393737 BQC393735:BQF393737 BZY393735:CAB393737 CJU393735:CJX393737 CTQ393735:CTT393737 DDM393735:DDP393737 DNI393735:DNL393737 DXE393735:DXH393737 EHA393735:EHD393737 EQW393735:EQZ393737 FAS393735:FAV393737 FKO393735:FKR393737 FUK393735:FUN393737 GEG393735:GEJ393737 GOC393735:GOF393737 GXY393735:GYB393737 HHU393735:HHX393737 HRQ393735:HRT393737 IBM393735:IBP393737 ILI393735:ILL393737 IVE393735:IVH393737 JFA393735:JFD393737 JOW393735:JOZ393737 JYS393735:JYV393737 KIO393735:KIR393737 KSK393735:KSN393737 LCG393735:LCJ393737 LMC393735:LMF393737 LVY393735:LWB393737 MFU393735:MFX393737 MPQ393735:MPT393737 MZM393735:MZP393737 NJI393735:NJL393737 NTE393735:NTH393737 ODA393735:ODD393737 OMW393735:OMZ393737 OWS393735:OWV393737 PGO393735:PGR393737 PQK393735:PQN393737 QAG393735:QAJ393737 QKC393735:QKF393737 QTY393735:QUB393737 RDU393735:RDX393737 RNQ393735:RNT393737 RXM393735:RXP393737 SHI393735:SHL393737 SRE393735:SRH393737 TBA393735:TBD393737 TKW393735:TKZ393737 TUS393735:TUV393737 UEO393735:UER393737 UOK393735:UON393737 UYG393735:UYJ393737 VIC393735:VIF393737 VRY393735:VSB393737 WBU393735:WBX393737 WLQ393735:WLT393737 WVM393735:WVP393737 E459271:H459273 JA459271:JD459273 SW459271:SZ459273 ACS459271:ACV459273 AMO459271:AMR459273 AWK459271:AWN459273 BGG459271:BGJ459273 BQC459271:BQF459273 BZY459271:CAB459273 CJU459271:CJX459273 CTQ459271:CTT459273 DDM459271:DDP459273 DNI459271:DNL459273 DXE459271:DXH459273 EHA459271:EHD459273 EQW459271:EQZ459273 FAS459271:FAV459273 FKO459271:FKR459273 FUK459271:FUN459273 GEG459271:GEJ459273 GOC459271:GOF459273 GXY459271:GYB459273 HHU459271:HHX459273 HRQ459271:HRT459273 IBM459271:IBP459273 ILI459271:ILL459273 IVE459271:IVH459273 JFA459271:JFD459273 JOW459271:JOZ459273 JYS459271:JYV459273 KIO459271:KIR459273 KSK459271:KSN459273 LCG459271:LCJ459273 LMC459271:LMF459273 LVY459271:LWB459273 MFU459271:MFX459273 MPQ459271:MPT459273 MZM459271:MZP459273 NJI459271:NJL459273 NTE459271:NTH459273 ODA459271:ODD459273 OMW459271:OMZ459273 OWS459271:OWV459273 PGO459271:PGR459273 PQK459271:PQN459273 QAG459271:QAJ459273 QKC459271:QKF459273 QTY459271:QUB459273 RDU459271:RDX459273 RNQ459271:RNT459273 RXM459271:RXP459273 SHI459271:SHL459273 SRE459271:SRH459273 TBA459271:TBD459273 TKW459271:TKZ459273 TUS459271:TUV459273 UEO459271:UER459273 UOK459271:UON459273 UYG459271:UYJ459273 VIC459271:VIF459273 VRY459271:VSB459273 WBU459271:WBX459273 WLQ459271:WLT459273 WVM459271:WVP459273 E524807:H524809 JA524807:JD524809 SW524807:SZ524809 ACS524807:ACV524809 AMO524807:AMR524809 AWK524807:AWN524809 BGG524807:BGJ524809 BQC524807:BQF524809 BZY524807:CAB524809 CJU524807:CJX524809 CTQ524807:CTT524809 DDM524807:DDP524809 DNI524807:DNL524809 DXE524807:DXH524809 EHA524807:EHD524809 EQW524807:EQZ524809 FAS524807:FAV524809 FKO524807:FKR524809 FUK524807:FUN524809 GEG524807:GEJ524809 GOC524807:GOF524809 GXY524807:GYB524809 HHU524807:HHX524809 HRQ524807:HRT524809 IBM524807:IBP524809 ILI524807:ILL524809 IVE524807:IVH524809 JFA524807:JFD524809 JOW524807:JOZ524809 JYS524807:JYV524809 KIO524807:KIR524809 KSK524807:KSN524809 LCG524807:LCJ524809 LMC524807:LMF524809 LVY524807:LWB524809 MFU524807:MFX524809 MPQ524807:MPT524809 MZM524807:MZP524809 NJI524807:NJL524809 NTE524807:NTH524809 ODA524807:ODD524809 OMW524807:OMZ524809 OWS524807:OWV524809 PGO524807:PGR524809 PQK524807:PQN524809 QAG524807:QAJ524809 QKC524807:QKF524809 QTY524807:QUB524809 RDU524807:RDX524809 RNQ524807:RNT524809 RXM524807:RXP524809 SHI524807:SHL524809 SRE524807:SRH524809 TBA524807:TBD524809 TKW524807:TKZ524809 TUS524807:TUV524809 UEO524807:UER524809 UOK524807:UON524809 UYG524807:UYJ524809 VIC524807:VIF524809 VRY524807:VSB524809 WBU524807:WBX524809 WLQ524807:WLT524809 WVM524807:WVP524809 E590343:H590345 JA590343:JD590345 SW590343:SZ590345 ACS590343:ACV590345 AMO590343:AMR590345 AWK590343:AWN590345 BGG590343:BGJ590345 BQC590343:BQF590345 BZY590343:CAB590345 CJU590343:CJX590345 CTQ590343:CTT590345 DDM590343:DDP590345 DNI590343:DNL590345 DXE590343:DXH590345 EHA590343:EHD590345 EQW590343:EQZ590345 FAS590343:FAV590345 FKO590343:FKR590345 FUK590343:FUN590345 GEG590343:GEJ590345 GOC590343:GOF590345 GXY590343:GYB590345 HHU590343:HHX590345 HRQ590343:HRT590345 IBM590343:IBP590345 ILI590343:ILL590345 IVE590343:IVH590345 JFA590343:JFD590345 JOW590343:JOZ590345 JYS590343:JYV590345 KIO590343:KIR590345 KSK590343:KSN590345 LCG590343:LCJ590345 LMC590343:LMF590345 LVY590343:LWB590345 MFU590343:MFX590345 MPQ590343:MPT590345 MZM590343:MZP590345 NJI590343:NJL590345 NTE590343:NTH590345 ODA590343:ODD590345 OMW590343:OMZ590345 OWS590343:OWV590345 PGO590343:PGR590345 PQK590343:PQN590345 QAG590343:QAJ590345 QKC590343:QKF590345 QTY590343:QUB590345 RDU590343:RDX590345 RNQ590343:RNT590345 RXM590343:RXP590345 SHI590343:SHL590345 SRE590343:SRH590345 TBA590343:TBD590345 TKW590343:TKZ590345 TUS590343:TUV590345 UEO590343:UER590345 UOK590343:UON590345 UYG590343:UYJ590345 VIC590343:VIF590345 VRY590343:VSB590345 WBU590343:WBX590345 WLQ590343:WLT590345 WVM590343:WVP590345 E655879:H655881 JA655879:JD655881 SW655879:SZ655881 ACS655879:ACV655881 AMO655879:AMR655881 AWK655879:AWN655881 BGG655879:BGJ655881 BQC655879:BQF655881 BZY655879:CAB655881 CJU655879:CJX655881 CTQ655879:CTT655881 DDM655879:DDP655881 DNI655879:DNL655881 DXE655879:DXH655881 EHA655879:EHD655881 EQW655879:EQZ655881 FAS655879:FAV655881 FKO655879:FKR655881 FUK655879:FUN655881 GEG655879:GEJ655881 GOC655879:GOF655881 GXY655879:GYB655881 HHU655879:HHX655881 HRQ655879:HRT655881 IBM655879:IBP655881 ILI655879:ILL655881 IVE655879:IVH655881 JFA655879:JFD655881 JOW655879:JOZ655881 JYS655879:JYV655881 KIO655879:KIR655881 KSK655879:KSN655881 LCG655879:LCJ655881 LMC655879:LMF655881 LVY655879:LWB655881 MFU655879:MFX655881 MPQ655879:MPT655881 MZM655879:MZP655881 NJI655879:NJL655881 NTE655879:NTH655881 ODA655879:ODD655881 OMW655879:OMZ655881 OWS655879:OWV655881 PGO655879:PGR655881 PQK655879:PQN655881 QAG655879:QAJ655881 QKC655879:QKF655881 QTY655879:QUB655881 RDU655879:RDX655881 RNQ655879:RNT655881 RXM655879:RXP655881 SHI655879:SHL655881 SRE655879:SRH655881 TBA655879:TBD655881 TKW655879:TKZ655881 TUS655879:TUV655881 UEO655879:UER655881 UOK655879:UON655881 UYG655879:UYJ655881 VIC655879:VIF655881 VRY655879:VSB655881 WBU655879:WBX655881 WLQ655879:WLT655881 WVM655879:WVP655881 E721415:H721417 JA721415:JD721417 SW721415:SZ721417 ACS721415:ACV721417 AMO721415:AMR721417 AWK721415:AWN721417 BGG721415:BGJ721417 BQC721415:BQF721417 BZY721415:CAB721417 CJU721415:CJX721417 CTQ721415:CTT721417 DDM721415:DDP721417 DNI721415:DNL721417 DXE721415:DXH721417 EHA721415:EHD721417 EQW721415:EQZ721417 FAS721415:FAV721417 FKO721415:FKR721417 FUK721415:FUN721417 GEG721415:GEJ721417 GOC721415:GOF721417 GXY721415:GYB721417 HHU721415:HHX721417 HRQ721415:HRT721417 IBM721415:IBP721417 ILI721415:ILL721417 IVE721415:IVH721417 JFA721415:JFD721417 JOW721415:JOZ721417 JYS721415:JYV721417 KIO721415:KIR721417 KSK721415:KSN721417 LCG721415:LCJ721417 LMC721415:LMF721417 LVY721415:LWB721417 MFU721415:MFX721417 MPQ721415:MPT721417 MZM721415:MZP721417 NJI721415:NJL721417 NTE721415:NTH721417 ODA721415:ODD721417 OMW721415:OMZ721417 OWS721415:OWV721417 PGO721415:PGR721417 PQK721415:PQN721417 QAG721415:QAJ721417 QKC721415:QKF721417 QTY721415:QUB721417 RDU721415:RDX721417 RNQ721415:RNT721417 RXM721415:RXP721417 SHI721415:SHL721417 SRE721415:SRH721417 TBA721415:TBD721417 TKW721415:TKZ721417 TUS721415:TUV721417 UEO721415:UER721417 UOK721415:UON721417 UYG721415:UYJ721417 VIC721415:VIF721417 VRY721415:VSB721417 WBU721415:WBX721417 WLQ721415:WLT721417 WVM721415:WVP721417 E786951:H786953 JA786951:JD786953 SW786951:SZ786953 ACS786951:ACV786953 AMO786951:AMR786953 AWK786951:AWN786953 BGG786951:BGJ786953 BQC786951:BQF786953 BZY786951:CAB786953 CJU786951:CJX786953 CTQ786951:CTT786953 DDM786951:DDP786953 DNI786951:DNL786953 DXE786951:DXH786953 EHA786951:EHD786953 EQW786951:EQZ786953 FAS786951:FAV786953 FKO786951:FKR786953 FUK786951:FUN786953 GEG786951:GEJ786953 GOC786951:GOF786953 GXY786951:GYB786953 HHU786951:HHX786953 HRQ786951:HRT786953 IBM786951:IBP786953 ILI786951:ILL786953 IVE786951:IVH786953 JFA786951:JFD786953 JOW786951:JOZ786953 JYS786951:JYV786953 KIO786951:KIR786953 KSK786951:KSN786953 LCG786951:LCJ786953 LMC786951:LMF786953 LVY786951:LWB786953 MFU786951:MFX786953 MPQ786951:MPT786953 MZM786951:MZP786953 NJI786951:NJL786953 NTE786951:NTH786953 ODA786951:ODD786953 OMW786951:OMZ786953 OWS786951:OWV786953 PGO786951:PGR786953 PQK786951:PQN786953 QAG786951:QAJ786953 QKC786951:QKF786953 QTY786951:QUB786953 RDU786951:RDX786953 RNQ786951:RNT786953 RXM786951:RXP786953 SHI786951:SHL786953 SRE786951:SRH786953 TBA786951:TBD786953 TKW786951:TKZ786953 TUS786951:TUV786953 UEO786951:UER786953 UOK786951:UON786953 UYG786951:UYJ786953 VIC786951:VIF786953 VRY786951:VSB786953 WBU786951:WBX786953 WLQ786951:WLT786953 WVM786951:WVP786953 E852487:H852489 JA852487:JD852489 SW852487:SZ852489 ACS852487:ACV852489 AMO852487:AMR852489 AWK852487:AWN852489 BGG852487:BGJ852489 BQC852487:BQF852489 BZY852487:CAB852489 CJU852487:CJX852489 CTQ852487:CTT852489 DDM852487:DDP852489 DNI852487:DNL852489 DXE852487:DXH852489 EHA852487:EHD852489 EQW852487:EQZ852489 FAS852487:FAV852489 FKO852487:FKR852489 FUK852487:FUN852489 GEG852487:GEJ852489 GOC852487:GOF852489 GXY852487:GYB852489 HHU852487:HHX852489 HRQ852487:HRT852489 IBM852487:IBP852489 ILI852487:ILL852489 IVE852487:IVH852489 JFA852487:JFD852489 JOW852487:JOZ852489 JYS852487:JYV852489 KIO852487:KIR852489 KSK852487:KSN852489 LCG852487:LCJ852489 LMC852487:LMF852489 LVY852487:LWB852489 MFU852487:MFX852489 MPQ852487:MPT852489 MZM852487:MZP852489 NJI852487:NJL852489 NTE852487:NTH852489 ODA852487:ODD852489 OMW852487:OMZ852489 OWS852487:OWV852489 PGO852487:PGR852489 PQK852487:PQN852489 QAG852487:QAJ852489 QKC852487:QKF852489 QTY852487:QUB852489 RDU852487:RDX852489 RNQ852487:RNT852489 RXM852487:RXP852489 SHI852487:SHL852489 SRE852487:SRH852489 TBA852487:TBD852489 TKW852487:TKZ852489 TUS852487:TUV852489 UEO852487:UER852489 UOK852487:UON852489 UYG852487:UYJ852489 VIC852487:VIF852489 VRY852487:VSB852489 WBU852487:WBX852489 WLQ852487:WLT852489 WVM852487:WVP852489 E918023:H918025 JA918023:JD918025 SW918023:SZ918025 ACS918023:ACV918025 AMO918023:AMR918025 AWK918023:AWN918025 BGG918023:BGJ918025 BQC918023:BQF918025 BZY918023:CAB918025 CJU918023:CJX918025 CTQ918023:CTT918025 DDM918023:DDP918025 DNI918023:DNL918025 DXE918023:DXH918025 EHA918023:EHD918025 EQW918023:EQZ918025 FAS918023:FAV918025 FKO918023:FKR918025 FUK918023:FUN918025 GEG918023:GEJ918025 GOC918023:GOF918025 GXY918023:GYB918025 HHU918023:HHX918025 HRQ918023:HRT918025 IBM918023:IBP918025 ILI918023:ILL918025 IVE918023:IVH918025 JFA918023:JFD918025 JOW918023:JOZ918025 JYS918023:JYV918025 KIO918023:KIR918025 KSK918023:KSN918025 LCG918023:LCJ918025 LMC918023:LMF918025 LVY918023:LWB918025 MFU918023:MFX918025 MPQ918023:MPT918025 MZM918023:MZP918025 NJI918023:NJL918025 NTE918023:NTH918025 ODA918023:ODD918025 OMW918023:OMZ918025 OWS918023:OWV918025 PGO918023:PGR918025 PQK918023:PQN918025 QAG918023:QAJ918025 QKC918023:QKF918025 QTY918023:QUB918025 RDU918023:RDX918025 RNQ918023:RNT918025 RXM918023:RXP918025 SHI918023:SHL918025 SRE918023:SRH918025 TBA918023:TBD918025 TKW918023:TKZ918025 TUS918023:TUV918025 UEO918023:UER918025 UOK918023:UON918025 UYG918023:UYJ918025 VIC918023:VIF918025 VRY918023:VSB918025 WBU918023:WBX918025 WLQ918023:WLT918025 WVM918023:WVP918025 E983559:H983561 JA983559:JD983561 SW983559:SZ983561 ACS983559:ACV983561 AMO983559:AMR983561 AWK983559:AWN983561 BGG983559:BGJ983561 BQC983559:BQF983561 BZY983559:CAB983561 CJU983559:CJX983561 CTQ983559:CTT983561 DDM983559:DDP983561 DNI983559:DNL983561 DXE983559:DXH983561 EHA983559:EHD983561 EQW983559:EQZ983561 FAS983559:FAV983561 FKO983559:FKR983561 FUK983559:FUN983561 GEG983559:GEJ983561 GOC983559:GOF983561 GXY983559:GYB983561 HHU983559:HHX983561 HRQ983559:HRT983561 IBM983559:IBP983561 ILI983559:ILL983561 IVE983559:IVH983561 JFA983559:JFD983561 JOW983559:JOZ983561 JYS983559:JYV983561 KIO983559:KIR983561 KSK983559:KSN983561 LCG983559:LCJ983561 LMC983559:LMF983561 LVY983559:LWB983561 MFU983559:MFX983561 MPQ983559:MPT983561 MZM983559:MZP983561 NJI983559:NJL983561 NTE983559:NTH983561 ODA983559:ODD983561 OMW983559:OMZ983561 OWS983559:OWV983561 PGO983559:PGR983561 PQK983559:PQN983561 QAG983559:QAJ983561 QKC983559:QKF983561 QTY983559:QUB983561 RDU983559:RDX983561 RNQ983559:RNT983561 RXM983559:RXP983561 SHI983559:SHL983561 SRE983559:SRH983561 TBA983559:TBD983561 TKW983559:TKZ983561 TUS983559:TUV983561 UEO983559:UER983561 UOK983559:UON983561 UYG983559:UYJ983561 VIC983559:VIF983561 VRY983559:VSB983561 WBU983559:WBX983561 WLQ983559:WLT983561 WVM983559:WVP983561 F162:I162 F369:I369 F452:I454 F414:I414 F350 E481" xr:uid="{00000000-0002-0000-0000-000003000000}">
      <formula1>"YES, NO"</formula1>
    </dataValidation>
    <dataValidation type="list" allowBlank="1" showInputMessage="1" showErrorMessage="1" sqref="I199 I197 I410 I406 I404 I408 I201 I203" xr:uid="{00000000-0002-0000-0000-000004000000}">
      <formula1>"YES,NO"</formula1>
    </dataValidation>
    <dataValidation type="list" allowBlank="1" showInputMessage="1" showErrorMessage="1" sqref="F171:G171 F426:G426 F378:G378" xr:uid="{00000000-0002-0000-0000-000005000000}">
      <formula1>$N$80:$N$81</formula1>
    </dataValidation>
    <dataValidation type="list" allowBlank="1" showInputMessage="1" showErrorMessage="1" sqref="H171:I171 H426:I426 H378:I378" xr:uid="{00000000-0002-0000-0000-000006000000}">
      <formula1>$N$80:$N$82</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101</xdr:row>
                    <xdr:rowOff>38100</xdr:rowOff>
                  </from>
                  <to>
                    <xdr:col>5</xdr:col>
                    <xdr:colOff>76200</xdr:colOff>
                    <xdr:row>102</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101</xdr:row>
                    <xdr:rowOff>66675</xdr:rowOff>
                  </from>
                  <to>
                    <xdr:col>5</xdr:col>
                    <xdr:colOff>1066800</xdr:colOff>
                    <xdr:row>102</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102</xdr:row>
                    <xdr:rowOff>371475</xdr:rowOff>
                  </from>
                  <to>
                    <xdr:col>5</xdr:col>
                    <xdr:colOff>76200</xdr:colOff>
                    <xdr:row>104</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102</xdr:row>
                    <xdr:rowOff>390525</xdr:rowOff>
                  </from>
                  <to>
                    <xdr:col>5</xdr:col>
                    <xdr:colOff>1019175</xdr:colOff>
                    <xdr:row>104</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104</xdr:row>
                    <xdr:rowOff>142875</xdr:rowOff>
                  </from>
                  <to>
                    <xdr:col>5</xdr:col>
                    <xdr:colOff>1114425</xdr:colOff>
                    <xdr:row>104</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101</xdr:row>
                    <xdr:rowOff>38100</xdr:rowOff>
                  </from>
                  <to>
                    <xdr:col>7</xdr:col>
                    <xdr:colOff>104775</xdr:colOff>
                    <xdr:row>102</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101</xdr:row>
                    <xdr:rowOff>66675</xdr:rowOff>
                  </from>
                  <to>
                    <xdr:col>7</xdr:col>
                    <xdr:colOff>1066800</xdr:colOff>
                    <xdr:row>102</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102</xdr:row>
                    <xdr:rowOff>390525</xdr:rowOff>
                  </from>
                  <to>
                    <xdr:col>7</xdr:col>
                    <xdr:colOff>104775</xdr:colOff>
                    <xdr:row>104</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102</xdr:row>
                    <xdr:rowOff>381000</xdr:rowOff>
                  </from>
                  <to>
                    <xdr:col>7</xdr:col>
                    <xdr:colOff>1057275</xdr:colOff>
                    <xdr:row>104</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104</xdr:row>
                    <xdr:rowOff>142875</xdr:rowOff>
                  </from>
                  <to>
                    <xdr:col>7</xdr:col>
                    <xdr:colOff>1143000</xdr:colOff>
                    <xdr:row>104</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166</xdr:row>
                    <xdr:rowOff>0</xdr:rowOff>
                  </from>
                  <to>
                    <xdr:col>6</xdr:col>
                    <xdr:colOff>914400</xdr:colOff>
                    <xdr:row>166</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166</xdr:row>
                    <xdr:rowOff>0</xdr:rowOff>
                  </from>
                  <to>
                    <xdr:col>6</xdr:col>
                    <xdr:colOff>914400</xdr:colOff>
                    <xdr:row>166</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166</xdr:row>
                    <xdr:rowOff>0</xdr:rowOff>
                  </from>
                  <to>
                    <xdr:col>6</xdr:col>
                    <xdr:colOff>914400</xdr:colOff>
                    <xdr:row>166</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166</xdr:row>
                    <xdr:rowOff>0</xdr:rowOff>
                  </from>
                  <to>
                    <xdr:col>6</xdr:col>
                    <xdr:colOff>914400</xdr:colOff>
                    <xdr:row>166</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166</xdr:row>
                    <xdr:rowOff>0</xdr:rowOff>
                  </from>
                  <to>
                    <xdr:col>6</xdr:col>
                    <xdr:colOff>914400</xdr:colOff>
                    <xdr:row>166</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166</xdr:row>
                    <xdr:rowOff>0</xdr:rowOff>
                  </from>
                  <to>
                    <xdr:col>5</xdr:col>
                    <xdr:colOff>66675</xdr:colOff>
                    <xdr:row>166</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166</xdr:row>
                    <xdr:rowOff>0</xdr:rowOff>
                  </from>
                  <to>
                    <xdr:col>8</xdr:col>
                    <xdr:colOff>942975</xdr:colOff>
                    <xdr:row>166</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166</xdr:row>
                    <xdr:rowOff>0</xdr:rowOff>
                  </from>
                  <to>
                    <xdr:col>8</xdr:col>
                    <xdr:colOff>942975</xdr:colOff>
                    <xdr:row>166</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166</xdr:row>
                    <xdr:rowOff>0</xdr:rowOff>
                  </from>
                  <to>
                    <xdr:col>8</xdr:col>
                    <xdr:colOff>942975</xdr:colOff>
                    <xdr:row>166</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166</xdr:row>
                    <xdr:rowOff>0</xdr:rowOff>
                  </from>
                  <to>
                    <xdr:col>8</xdr:col>
                    <xdr:colOff>942975</xdr:colOff>
                    <xdr:row>166</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166</xdr:row>
                    <xdr:rowOff>0</xdr:rowOff>
                  </from>
                  <to>
                    <xdr:col>9</xdr:col>
                    <xdr:colOff>0</xdr:colOff>
                    <xdr:row>166</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166</xdr:row>
                    <xdr:rowOff>0</xdr:rowOff>
                  </from>
                  <to>
                    <xdr:col>7</xdr:col>
                    <xdr:colOff>38100</xdr:colOff>
                    <xdr:row>166</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410</xdr:row>
                    <xdr:rowOff>0</xdr:rowOff>
                  </from>
                  <to>
                    <xdr:col>6</xdr:col>
                    <xdr:colOff>609600</xdr:colOff>
                    <xdr:row>410</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410</xdr:row>
                    <xdr:rowOff>0</xdr:rowOff>
                  </from>
                  <to>
                    <xdr:col>6</xdr:col>
                    <xdr:colOff>609600</xdr:colOff>
                    <xdr:row>410</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410</xdr:row>
                    <xdr:rowOff>0</xdr:rowOff>
                  </from>
                  <to>
                    <xdr:col>6</xdr:col>
                    <xdr:colOff>609600</xdr:colOff>
                    <xdr:row>410</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410</xdr:row>
                    <xdr:rowOff>0</xdr:rowOff>
                  </from>
                  <to>
                    <xdr:col>6</xdr:col>
                    <xdr:colOff>609600</xdr:colOff>
                    <xdr:row>410</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410</xdr:row>
                    <xdr:rowOff>0</xdr:rowOff>
                  </from>
                  <to>
                    <xdr:col>6</xdr:col>
                    <xdr:colOff>609600</xdr:colOff>
                    <xdr:row>410</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410</xdr:row>
                    <xdr:rowOff>0</xdr:rowOff>
                  </from>
                  <to>
                    <xdr:col>5</xdr:col>
                    <xdr:colOff>66675</xdr:colOff>
                    <xdr:row>410</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410</xdr:row>
                    <xdr:rowOff>0</xdr:rowOff>
                  </from>
                  <to>
                    <xdr:col>8</xdr:col>
                    <xdr:colOff>942975</xdr:colOff>
                    <xdr:row>410</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410</xdr:row>
                    <xdr:rowOff>0</xdr:rowOff>
                  </from>
                  <to>
                    <xdr:col>8</xdr:col>
                    <xdr:colOff>942975</xdr:colOff>
                    <xdr:row>410</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410</xdr:row>
                    <xdr:rowOff>0</xdr:rowOff>
                  </from>
                  <to>
                    <xdr:col>8</xdr:col>
                    <xdr:colOff>942975</xdr:colOff>
                    <xdr:row>410</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410</xdr:row>
                    <xdr:rowOff>0</xdr:rowOff>
                  </from>
                  <to>
                    <xdr:col>8</xdr:col>
                    <xdr:colOff>942975</xdr:colOff>
                    <xdr:row>410</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410</xdr:row>
                    <xdr:rowOff>0</xdr:rowOff>
                  </from>
                  <to>
                    <xdr:col>9</xdr:col>
                    <xdr:colOff>0</xdr:colOff>
                    <xdr:row>410</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410</xdr:row>
                    <xdr:rowOff>0</xdr:rowOff>
                  </from>
                  <to>
                    <xdr:col>7</xdr:col>
                    <xdr:colOff>38100</xdr:colOff>
                    <xdr:row>410</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474</xdr:row>
                    <xdr:rowOff>0</xdr:rowOff>
                  </from>
                  <to>
                    <xdr:col>4</xdr:col>
                    <xdr:colOff>857250</xdr:colOff>
                    <xdr:row>475</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474</xdr:row>
                    <xdr:rowOff>0</xdr:rowOff>
                  </from>
                  <to>
                    <xdr:col>5</xdr:col>
                    <xdr:colOff>1009650</xdr:colOff>
                    <xdr:row>475</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3</xdr:col>
                    <xdr:colOff>800100</xdr:colOff>
                    <xdr:row>70</xdr:row>
                    <xdr:rowOff>2895600</xdr:rowOff>
                  </from>
                  <to>
                    <xdr:col>3</xdr:col>
                    <xdr:colOff>1133475</xdr:colOff>
                    <xdr:row>71</xdr:row>
                    <xdr:rowOff>9525</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3</xdr:col>
                    <xdr:colOff>1200150</xdr:colOff>
                    <xdr:row>70</xdr:row>
                    <xdr:rowOff>2895600</xdr:rowOff>
                  </from>
                  <to>
                    <xdr:col>3</xdr:col>
                    <xdr:colOff>1666875</xdr:colOff>
                    <xdr:row>71</xdr:row>
                    <xdr:rowOff>9525</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3</xdr:col>
                    <xdr:colOff>800100</xdr:colOff>
                    <xdr:row>70</xdr:row>
                    <xdr:rowOff>3076575</xdr:rowOff>
                  </from>
                  <to>
                    <xdr:col>3</xdr:col>
                    <xdr:colOff>1371600</xdr:colOff>
                    <xdr:row>71</xdr:row>
                    <xdr:rowOff>161925</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3</xdr:col>
                    <xdr:colOff>1209675</xdr:colOff>
                    <xdr:row>70</xdr:row>
                    <xdr:rowOff>3076575</xdr:rowOff>
                  </from>
                  <to>
                    <xdr:col>3</xdr:col>
                    <xdr:colOff>1704975</xdr:colOff>
                    <xdr:row>71</xdr:row>
                    <xdr:rowOff>180975</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373</xdr:row>
                    <xdr:rowOff>0</xdr:rowOff>
                  </from>
                  <to>
                    <xdr:col>6</xdr:col>
                    <xdr:colOff>914400</xdr:colOff>
                    <xdr:row>373</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373</xdr:row>
                    <xdr:rowOff>0</xdr:rowOff>
                  </from>
                  <to>
                    <xdr:col>6</xdr:col>
                    <xdr:colOff>914400</xdr:colOff>
                    <xdr:row>373</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373</xdr:row>
                    <xdr:rowOff>0</xdr:rowOff>
                  </from>
                  <to>
                    <xdr:col>6</xdr:col>
                    <xdr:colOff>914400</xdr:colOff>
                    <xdr:row>373</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373</xdr:row>
                    <xdr:rowOff>0</xdr:rowOff>
                  </from>
                  <to>
                    <xdr:col>6</xdr:col>
                    <xdr:colOff>914400</xdr:colOff>
                    <xdr:row>373</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373</xdr:row>
                    <xdr:rowOff>0</xdr:rowOff>
                  </from>
                  <to>
                    <xdr:col>6</xdr:col>
                    <xdr:colOff>914400</xdr:colOff>
                    <xdr:row>373</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373</xdr:row>
                    <xdr:rowOff>0</xdr:rowOff>
                  </from>
                  <to>
                    <xdr:col>5</xdr:col>
                    <xdr:colOff>66675</xdr:colOff>
                    <xdr:row>373</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373</xdr:row>
                    <xdr:rowOff>0</xdr:rowOff>
                  </from>
                  <to>
                    <xdr:col>8</xdr:col>
                    <xdr:colOff>942975</xdr:colOff>
                    <xdr:row>373</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373</xdr:row>
                    <xdr:rowOff>0</xdr:rowOff>
                  </from>
                  <to>
                    <xdr:col>8</xdr:col>
                    <xdr:colOff>942975</xdr:colOff>
                    <xdr:row>373</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373</xdr:row>
                    <xdr:rowOff>0</xdr:rowOff>
                  </from>
                  <to>
                    <xdr:col>8</xdr:col>
                    <xdr:colOff>942975</xdr:colOff>
                    <xdr:row>373</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373</xdr:row>
                    <xdr:rowOff>0</xdr:rowOff>
                  </from>
                  <to>
                    <xdr:col>8</xdr:col>
                    <xdr:colOff>942975</xdr:colOff>
                    <xdr:row>373</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373</xdr:row>
                    <xdr:rowOff>0</xdr:rowOff>
                  </from>
                  <to>
                    <xdr:col>9</xdr:col>
                    <xdr:colOff>0</xdr:colOff>
                    <xdr:row>373</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373</xdr:row>
                    <xdr:rowOff>0</xdr:rowOff>
                  </from>
                  <to>
                    <xdr:col>7</xdr:col>
                    <xdr:colOff>38100</xdr:colOff>
                    <xdr:row>373</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3</xdr:col>
                    <xdr:colOff>790575</xdr:colOff>
                    <xdr:row>85</xdr:row>
                    <xdr:rowOff>123825</xdr:rowOff>
                  </from>
                  <to>
                    <xdr:col>3</xdr:col>
                    <xdr:colOff>1123950</xdr:colOff>
                    <xdr:row>85</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3</xdr:col>
                    <xdr:colOff>1200150</xdr:colOff>
                    <xdr:row>85</xdr:row>
                    <xdr:rowOff>123825</xdr:rowOff>
                  </from>
                  <to>
                    <xdr:col>3</xdr:col>
                    <xdr:colOff>1666875</xdr:colOff>
                    <xdr:row>85</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3</xdr:col>
                    <xdr:colOff>790575</xdr:colOff>
                    <xdr:row>85</xdr:row>
                    <xdr:rowOff>219075</xdr:rowOff>
                  </from>
                  <to>
                    <xdr:col>3</xdr:col>
                    <xdr:colOff>1362075</xdr:colOff>
                    <xdr:row>86</xdr:row>
                    <xdr:rowOff>38100</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3</xdr:col>
                    <xdr:colOff>1209675</xdr:colOff>
                    <xdr:row>85</xdr:row>
                    <xdr:rowOff>219075</xdr:rowOff>
                  </from>
                  <to>
                    <xdr:col>3</xdr:col>
                    <xdr:colOff>1704975</xdr:colOff>
                    <xdr:row>86</xdr:row>
                    <xdr:rowOff>47625</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706</xdr:row>
                    <xdr:rowOff>0</xdr:rowOff>
                  </from>
                  <to>
                    <xdr:col>4</xdr:col>
                    <xdr:colOff>857250</xdr:colOff>
                    <xdr:row>707</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706</xdr:row>
                    <xdr:rowOff>0</xdr:rowOff>
                  </from>
                  <to>
                    <xdr:col>5</xdr:col>
                    <xdr:colOff>1009650</xdr:colOff>
                    <xdr:row>707</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706</xdr:row>
                    <xdr:rowOff>0</xdr:rowOff>
                  </from>
                  <to>
                    <xdr:col>6</xdr:col>
                    <xdr:colOff>857250</xdr:colOff>
                    <xdr:row>707</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706</xdr:row>
                    <xdr:rowOff>0</xdr:rowOff>
                  </from>
                  <to>
                    <xdr:col>8</xdr:col>
                    <xdr:colOff>190500</xdr:colOff>
                    <xdr:row>707</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707</xdr:row>
                    <xdr:rowOff>495300</xdr:rowOff>
                  </from>
                  <to>
                    <xdr:col>4</xdr:col>
                    <xdr:colOff>857250</xdr:colOff>
                    <xdr:row>707</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707</xdr:row>
                    <xdr:rowOff>495300</xdr:rowOff>
                  </from>
                  <to>
                    <xdr:col>6</xdr:col>
                    <xdr:colOff>857250</xdr:colOff>
                    <xdr:row>707</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2025-09-18T08:07:49Z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2025-09-17T08:41:31Z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834975e9-0500-4068-bd33-aab8009ee2ac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